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105" windowWidth="11580" windowHeight="6285"/>
  </bookViews>
  <sheets>
    <sheet name="RL.Cá nhân" sheetId="24" r:id="rId1"/>
    <sheet name="M. Tong hop" sheetId="25" r:id="rId2"/>
    <sheet name="00000000" sheetId="10" state="veryHidden" r:id="rId3"/>
  </sheets>
  <definedNames>
    <definedName name="_Fill" hidden="1">#REF!</definedName>
    <definedName name="_xlnm.Print_Titles" localSheetId="0">'RL.Cá nhân'!$7:$7</definedName>
  </definedNames>
  <calcPr calcId="145621"/>
</workbook>
</file>

<file path=xl/calcChain.xml><?xml version="1.0" encoding="utf-8"?>
<calcChain xmlns="http://schemas.openxmlformats.org/spreadsheetml/2006/main">
  <c r="E111" i="24" l="1"/>
  <c r="H75" i="25" l="1"/>
  <c r="F75" i="25"/>
  <c r="H77" i="25"/>
  <c r="F77" i="25"/>
  <c r="H76" i="25"/>
  <c r="F76" i="25"/>
  <c r="H74" i="25"/>
  <c r="F74" i="25"/>
  <c r="H73" i="25"/>
  <c r="F73" i="25"/>
  <c r="H72" i="25"/>
  <c r="F72" i="25"/>
  <c r="H71" i="25"/>
  <c r="F71" i="25"/>
  <c r="H70" i="25"/>
  <c r="F70" i="25"/>
  <c r="H69" i="25"/>
  <c r="F69" i="25"/>
  <c r="H68" i="25"/>
  <c r="F68" i="25"/>
  <c r="H67" i="25"/>
  <c r="F67" i="25"/>
  <c r="H66" i="25"/>
  <c r="F66" i="25"/>
  <c r="H65" i="25"/>
  <c r="F65" i="25"/>
  <c r="H64" i="25"/>
  <c r="F64" i="25"/>
  <c r="H63" i="25"/>
  <c r="F63" i="25"/>
  <c r="H62" i="25"/>
  <c r="F62" i="25"/>
  <c r="H61" i="25"/>
  <c r="F61" i="25"/>
  <c r="H60" i="25"/>
  <c r="F60" i="25"/>
  <c r="H59" i="25"/>
  <c r="F59" i="25"/>
  <c r="H58" i="25"/>
  <c r="F58" i="25"/>
  <c r="H57" i="25"/>
  <c r="F57" i="25"/>
  <c r="H56" i="25"/>
  <c r="F56" i="25"/>
  <c r="H55" i="25"/>
  <c r="F55" i="25"/>
  <c r="H54" i="25"/>
  <c r="F54" i="25"/>
  <c r="H53" i="25"/>
  <c r="F53" i="25"/>
  <c r="H52" i="25"/>
  <c r="F52" i="25"/>
  <c r="H51" i="25"/>
  <c r="F51" i="25"/>
  <c r="H50" i="25"/>
  <c r="F50" i="25"/>
  <c r="H49" i="25"/>
  <c r="F49" i="25"/>
  <c r="H48" i="25"/>
  <c r="F48" i="25"/>
  <c r="H47" i="25"/>
  <c r="F47" i="25"/>
  <c r="H46" i="25"/>
  <c r="F46" i="25"/>
  <c r="H45" i="25"/>
  <c r="F45" i="25"/>
  <c r="H44" i="25"/>
  <c r="F44" i="25"/>
  <c r="H43" i="25"/>
  <c r="F43" i="25"/>
  <c r="H42" i="25"/>
  <c r="F42" i="25"/>
  <c r="H41" i="25"/>
  <c r="F41" i="25"/>
  <c r="H40" i="25"/>
  <c r="F40" i="25"/>
  <c r="H39" i="25"/>
  <c r="F39" i="25"/>
  <c r="H38" i="25"/>
  <c r="F38" i="25"/>
  <c r="H37" i="25"/>
  <c r="F37" i="25"/>
  <c r="H36" i="25"/>
  <c r="F36" i="25"/>
  <c r="H35" i="25"/>
  <c r="F35" i="25"/>
  <c r="H34" i="25"/>
  <c r="F34" i="25"/>
  <c r="H33" i="25"/>
  <c r="F33" i="25"/>
  <c r="H32" i="25"/>
  <c r="F32" i="25"/>
  <c r="H31" i="25"/>
  <c r="F31" i="25"/>
  <c r="H30" i="25"/>
  <c r="F30" i="25"/>
  <c r="H29" i="25"/>
  <c r="F29" i="25"/>
  <c r="H28" i="25"/>
  <c r="F28" i="25"/>
  <c r="H27" i="25"/>
  <c r="F27" i="25"/>
  <c r="H26" i="25"/>
  <c r="F26" i="25"/>
  <c r="H25" i="25"/>
  <c r="F25" i="25"/>
  <c r="H24" i="25"/>
  <c r="F24" i="25"/>
  <c r="H23" i="25"/>
  <c r="F23" i="25"/>
  <c r="H22" i="25"/>
  <c r="F22" i="25"/>
  <c r="H21" i="25"/>
  <c r="F21" i="25"/>
  <c r="H20" i="25"/>
  <c r="F20" i="25"/>
  <c r="H19" i="25"/>
  <c r="F19" i="25"/>
  <c r="H18" i="25"/>
  <c r="F18" i="25"/>
  <c r="H17" i="25"/>
  <c r="F17" i="25"/>
  <c r="H16" i="25"/>
  <c r="F16" i="25"/>
  <c r="H15" i="25"/>
  <c r="F15" i="25"/>
  <c r="H14" i="25"/>
  <c r="F14" i="25"/>
  <c r="H13" i="25"/>
  <c r="F13" i="25"/>
  <c r="H12" i="25"/>
  <c r="G86" i="25" s="1"/>
  <c r="H86" i="25" s="1"/>
  <c r="F12" i="25"/>
  <c r="E86" i="25" l="1"/>
  <c r="F86" i="25" s="1"/>
  <c r="E81" i="25"/>
  <c r="F81" i="25" s="1"/>
  <c r="G81" i="25"/>
  <c r="H81" i="25" s="1"/>
  <c r="E82" i="25"/>
  <c r="F82" i="25" s="1"/>
  <c r="G82" i="25"/>
  <c r="H82" i="25" s="1"/>
  <c r="E83" i="25"/>
  <c r="F83" i="25" s="1"/>
  <c r="G83" i="25"/>
  <c r="H83" i="25" s="1"/>
  <c r="E84" i="25"/>
  <c r="F84" i="25" s="1"/>
  <c r="G84" i="25"/>
  <c r="H84" i="25" s="1"/>
  <c r="E85" i="25"/>
  <c r="F85" i="25" s="1"/>
  <c r="G85" i="25"/>
  <c r="H85" i="25" s="1"/>
  <c r="D93" i="24"/>
  <c r="D8" i="24" l="1"/>
  <c r="E8" i="24"/>
  <c r="F8" i="24" l="1"/>
  <c r="D102" i="24"/>
  <c r="D98" i="24"/>
  <c r="D76" i="24"/>
  <c r="D75" i="24" s="1"/>
  <c r="D56" i="24"/>
  <c r="D57" i="24"/>
  <c r="D34" i="24"/>
  <c r="D33" i="24" s="1"/>
</calcChain>
</file>

<file path=xl/sharedStrings.xml><?xml version="1.0" encoding="utf-8"?>
<sst xmlns="http://schemas.openxmlformats.org/spreadsheetml/2006/main" count="183" uniqueCount="162">
  <si>
    <t>S
TT</t>
  </si>
  <si>
    <t>I</t>
  </si>
  <si>
    <t>II</t>
  </si>
  <si>
    <t>a.</t>
  </si>
  <si>
    <t>b.</t>
  </si>
  <si>
    <t>c.</t>
  </si>
  <si>
    <t>d.</t>
  </si>
  <si>
    <t>III</t>
  </si>
  <si>
    <t>IV</t>
  </si>
  <si>
    <t>Họ và Tên: . . . . . . . . . . . . . . . . . . . . . . . . . . . . . . . . . . .</t>
  </si>
  <si>
    <t>NỘI DUNG ĐÁNH GIÁ</t>
  </si>
  <si>
    <t>ĐIỂM</t>
  </si>
  <si>
    <t>TỰ ĐÁNH
GIÁ</t>
  </si>
  <si>
    <t>GHI CHÚ</t>
  </si>
  <si>
    <t>Kết quả học tập</t>
  </si>
  <si>
    <t>TỔNG ĐIỂM CÁC NỘI DUNG</t>
  </si>
  <si>
    <t>GV.CHỦ NHIỆM - CỐ VẤN HỌC TẬP</t>
  </si>
  <si>
    <t>GVCN
CVHT</t>
  </si>
  <si>
    <t>Ý thức và thái độ trong học tập</t>
  </si>
  <si>
    <t xml:space="preserve"> - Nghỉ học không phép từ 11 ngày trở lên</t>
  </si>
  <si>
    <t xml:space="preserve"> - Nghỉ học không phép từ 5 đến 10 ngày</t>
  </si>
  <si>
    <t>Ý thức và thái độ tham gia các kỳ thi, cuộc thi</t>
  </si>
  <si>
    <t xml:space="preserve"> - Không vi phạm qui chế thi, kiểm tra</t>
  </si>
  <si>
    <t xml:space="preserve"> - Vi phạm qui chế thi, kiểm tra</t>
  </si>
  <si>
    <t>đ.</t>
  </si>
  <si>
    <r>
      <t xml:space="preserve"> - Điểm TBCHT đạt từ  9</t>
    </r>
    <r>
      <rPr>
        <vertAlign val="superscript"/>
        <sz val="10"/>
        <rFont val="Times New Roman"/>
        <family val="1"/>
      </rPr>
      <t>đ</t>
    </r>
    <r>
      <rPr>
        <sz val="10"/>
        <rFont val="Times New Roman"/>
        <family val="1"/>
      </rPr>
      <t>, 00 đến cận 10</t>
    </r>
    <r>
      <rPr>
        <vertAlign val="superscript"/>
        <sz val="10"/>
        <rFont val="Times New Roman"/>
        <family val="1"/>
      </rPr>
      <t>đ</t>
    </r>
  </si>
  <si>
    <r>
      <t xml:space="preserve"> - Điểm TBCHT đạt từ  8</t>
    </r>
    <r>
      <rPr>
        <vertAlign val="superscript"/>
        <sz val="10"/>
        <rFont val="Times New Roman"/>
        <family val="1"/>
      </rPr>
      <t>đ</t>
    </r>
    <r>
      <rPr>
        <sz val="10"/>
        <rFont val="Times New Roman"/>
        <family val="1"/>
      </rPr>
      <t>, 00 đến cận 9</t>
    </r>
    <r>
      <rPr>
        <vertAlign val="superscript"/>
        <sz val="10"/>
        <rFont val="Times New Roman"/>
        <family val="1"/>
      </rPr>
      <t>đ</t>
    </r>
    <r>
      <rPr>
        <sz val="10"/>
        <rFont val="Times New Roman"/>
        <family val="1"/>
      </rPr>
      <t>, 00</t>
    </r>
  </si>
  <si>
    <r>
      <t xml:space="preserve"> - Điểm TBCHT đạt từ  7</t>
    </r>
    <r>
      <rPr>
        <vertAlign val="superscript"/>
        <sz val="10"/>
        <rFont val="Times New Roman"/>
        <family val="1"/>
      </rPr>
      <t>đ</t>
    </r>
    <r>
      <rPr>
        <sz val="10"/>
        <rFont val="Times New Roman"/>
        <family val="1"/>
      </rPr>
      <t>, 00 đến cận 8</t>
    </r>
    <r>
      <rPr>
        <vertAlign val="superscript"/>
        <sz val="10"/>
        <rFont val="Times New Roman"/>
        <family val="1"/>
      </rPr>
      <t>đ</t>
    </r>
    <r>
      <rPr>
        <sz val="10"/>
        <rFont val="Times New Roman"/>
        <family val="1"/>
      </rPr>
      <t>, 00</t>
    </r>
  </si>
  <si>
    <r>
      <t xml:space="preserve"> - Điểm TBCHT đạt từ  6</t>
    </r>
    <r>
      <rPr>
        <vertAlign val="superscript"/>
        <sz val="10"/>
        <rFont val="Times New Roman"/>
        <family val="1"/>
      </rPr>
      <t>đ</t>
    </r>
    <r>
      <rPr>
        <sz val="10"/>
        <rFont val="Times New Roman"/>
        <family val="1"/>
      </rPr>
      <t>, 00 đến cận 7</t>
    </r>
    <r>
      <rPr>
        <vertAlign val="superscript"/>
        <sz val="10"/>
        <rFont val="Times New Roman"/>
        <family val="1"/>
      </rPr>
      <t>đ</t>
    </r>
    <r>
      <rPr>
        <sz val="10"/>
        <rFont val="Times New Roman"/>
        <family val="1"/>
      </rPr>
      <t>, 00</t>
    </r>
  </si>
  <si>
    <r>
      <t xml:space="preserve"> - Điểm TBCHT đạt từ  5</t>
    </r>
    <r>
      <rPr>
        <vertAlign val="superscript"/>
        <sz val="10"/>
        <rFont val="Times New Roman"/>
        <family val="1"/>
      </rPr>
      <t>đ</t>
    </r>
    <r>
      <rPr>
        <sz val="10"/>
        <rFont val="Times New Roman"/>
        <family val="1"/>
      </rPr>
      <t>, 00 đến cận 6</t>
    </r>
    <r>
      <rPr>
        <vertAlign val="superscript"/>
        <sz val="10"/>
        <rFont val="Times New Roman"/>
        <family val="1"/>
      </rPr>
      <t>đ</t>
    </r>
    <r>
      <rPr>
        <sz val="10"/>
        <rFont val="Times New Roman"/>
        <family val="1"/>
      </rPr>
      <t>, 00</t>
    </r>
  </si>
  <si>
    <r>
      <t xml:space="preserve"> - Điểm TBCHT đạt dưới 5</t>
    </r>
    <r>
      <rPr>
        <vertAlign val="superscript"/>
        <sz val="10"/>
        <rFont val="Times New Roman"/>
        <family val="1"/>
      </rPr>
      <t>đ</t>
    </r>
  </si>
  <si>
    <t>Ý thức chấp hành các quy định của pháp luật đối với công dân, các văn bản chỉ đạo của Bộ, ngành, của cơ quan quản lý thực hiện trong Nhà trường</t>
  </si>
  <si>
    <t>Điểm trừ</t>
  </si>
  <si>
    <t xml:space="preserve"> - Vi phạm kỷ luật ở mức khiển trách</t>
  </si>
  <si>
    <t xml:space="preserve"> - Vi phạm kỷ luật ở mức cảnh cáo</t>
  </si>
  <si>
    <t xml:space="preserve"> - Vi phạm bảo hộ lao động 01 lần</t>
  </si>
  <si>
    <t xml:space="preserve"> - Vi phạm về vệ sinh môi trường</t>
  </si>
  <si>
    <t xml:space="preserve"> - Vi phạm Luật an toàn giao thông</t>
  </si>
  <si>
    <t xml:space="preserve"> - Vô lễ, đánh nhau</t>
  </si>
  <si>
    <t>Ý thức tham gia các hoạt động công ích, tình nguyện, công tác xã hội</t>
  </si>
  <si>
    <t xml:space="preserve"> - Tham gia đội công tác xã hội</t>
  </si>
  <si>
    <t xml:space="preserve"> - Tham gia đóng góp, hỗ trợ các hoạt động tình nguyện như: giúp đồng bào bị bão lụt, xây nhà tình bạn, trung tâm khuyết tật</t>
  </si>
  <si>
    <t xml:space="preserve"> - Tham gia phòng chống tiêu cực, TNXH, giúp đỡ người bị nạn, nhặt của rơi…</t>
  </si>
  <si>
    <t xml:space="preserve"> - Tham gia mùa hè xanh, chiến dịch tình nguyện</t>
  </si>
  <si>
    <t xml:space="preserve"> - Tổ trưởng; UV.BCH chi đoàn, Hội SV hoàn thành tốt nhiệm vụ</t>
  </si>
  <si>
    <t xml:space="preserve"> - Cộng tác viên trường trực của Đoàn thanh niên, Hội sinh viên</t>
  </si>
  <si>
    <t xml:space="preserve"> - Đạt danh hiệu Học sinh 3 rèn luyện; Sinh viên 5 tốt cấp trường</t>
  </si>
  <si>
    <t xml:space="preserve"> - HSSV là Đoàn viên được cơ sở Đoàn xác nhận là Đoàn viên tích cực</t>
  </si>
  <si>
    <t xml:space="preserve">Ý thức, tinh thần, thái độ, uy tín, kỹ năng tổ chức và hiệu quả công việc </t>
  </si>
  <si>
    <r>
      <t xml:space="preserve"> - Đi học chuyên cần, đúng giờ đủ điều kiện dự thi các học phần 
(</t>
    </r>
    <r>
      <rPr>
        <i/>
        <sz val="10"/>
        <rFont val="Times New Roman"/>
        <family val="1"/>
      </rPr>
      <t>Một học phần không đủ điều kiện trừ 1 điểm</t>
    </r>
    <r>
      <rPr>
        <sz val="10"/>
        <rFont val="Times New Roman"/>
        <family val="1"/>
      </rPr>
      <t>)</t>
    </r>
  </si>
  <si>
    <t>Ý thức chấp hành các nội quy, quy chế và các quy định khác của Nhà trường</t>
  </si>
  <si>
    <t>Ý thức và hiệu quả tham gia các hoạt động chính trị - xã hội, văn hóa, văn nghệ, thể thao, phòng, chống tội phạm, tệ nạn xã hội, bạo lực học đường</t>
  </si>
  <si>
    <t xml:space="preserve"> - Tham gia các câu lạc bộ đội nhóm</t>
  </si>
  <si>
    <t xml:space="preserve"> - Lớp phó; phó BT Đoàn; chi hội phó hoàn thành tốt nhiệm vụ</t>
  </si>
  <si>
    <t xml:space="preserve"> - CBL; CBĐ và trưởng, phó các đội nhóm, HSV được Nhà trường hoặc các đoàn thể khen thưởng vì có thành tích trong công tác lớp, đoàn, hội, đội, nhóm</t>
  </si>
  <si>
    <t xml:space="preserve"> - HSSV là ĐV được CBCS xác nhận: ĐV đủ tư cách hoàn thành tốt nhiệm vụ</t>
  </si>
  <si>
    <t xml:space="preserve"> - HSSV là ĐV được CBCS xác nhận: ĐV đủ tư cách hoàn thành nhiệm vụ</t>
  </si>
  <si>
    <t xml:space="preserve"> - HSSV được kết nạp Đoàn</t>
  </si>
  <si>
    <t xml:space="preserve"> - HSSV được kết nạp Đảng</t>
  </si>
  <si>
    <t xml:space="preserve"> - Không vi phạm pháp luật, chủ trương của các cấp, thông báo của Nhà trường</t>
  </si>
  <si>
    <t xml:space="preserve"> - HSSV tham gia các hoạt động trong và ngoài trường hoàn thành tốt nhiệm vụ</t>
  </si>
  <si>
    <t>V</t>
  </si>
  <si>
    <t xml:space="preserve"> - Không vi phạm đồng phục, tác phong, ngôn phong (vi phạm 1 lần -1 điểm)</t>
  </si>
  <si>
    <t xml:space="preserve"> - Tham gia khám sức khỏe định kỳ</t>
  </si>
  <si>
    <t xml:space="preserve"> - Thực hiện nghiêm túc và đầy đủ trong việc lấy ý kiến phản hồi từ người học</t>
  </si>
  <si>
    <r>
      <rPr>
        <b/>
        <sz val="10"/>
        <rFont val="Times New Roman"/>
        <family val="1"/>
      </rPr>
      <t>Điểm thưởng vượt khung:</t>
    </r>
    <r>
      <rPr>
        <sz val="10"/>
        <rFont val="Times New Roman"/>
        <family val="1"/>
      </rPr>
      <t xml:space="preserve"> Được cộng vào điểm tổng của 04 tiêu chí trên nhưng không vượt quá 100 điểm</t>
    </r>
  </si>
  <si>
    <t>Có thành tích trong NCKH, tham gia các cuộc thi, sáng kiến CTKT được Nhà trường hoặc các cơ quan có thẩm quyền khen thưởng (BK, GK. . .)</t>
  </si>
  <si>
    <t xml:space="preserve"> -1/2lần</t>
  </si>
  <si>
    <t xml:space="preserve"> -1/1lần</t>
  </si>
  <si>
    <t xml:space="preserve"> - Bỏ tiết học</t>
  </si>
  <si>
    <t xml:space="preserve"> 5/1lần</t>
  </si>
  <si>
    <t xml:space="preserve"> - Tham quan thực tế tại doanh nghiệp</t>
  </si>
  <si>
    <t xml:space="preserve"> + Tổng điểm các mục: a, b, c, d, đ không vượt quá 30 điểm</t>
  </si>
  <si>
    <t xml:space="preserve"> - Tham gia đầy đủ giờ sinh hoạt chủ nhiệm lớp (vắng 1 buổi -1 điểm)</t>
  </si>
  <si>
    <t xml:space="preserve"> - Đeo thẻ HSSV khi vào trường (vi phạm 1 lần -1 điểm)</t>
  </si>
  <si>
    <t xml:space="preserve"> + Tổng điểm các mục: a, b, c không vượt quá 25 điểm</t>
  </si>
  <si>
    <t xml:space="preserve"> + Tổng điểm các mục: a, b, c không vượt quá 20 điểm</t>
  </si>
  <si>
    <t xml:space="preserve"> - Có ý thức chấp hành về giữ gìn vệ sinh, bảo vệ môi trường, bảo vệ tài sản chung (vi phạm 1 lần -2 điểm)</t>
  </si>
  <si>
    <t xml:space="preserve"> - Tham gia đầy đủ các buổi tập huấn CBL, CBĐ (vắng 1 buổi -1 điểm)</t>
  </si>
  <si>
    <r>
      <t>Tiêu chí 4 (Điểm tối đa 20</t>
    </r>
    <r>
      <rPr>
        <b/>
        <vertAlign val="superscript"/>
        <sz val="11"/>
        <rFont val="Times New Roman"/>
        <family val="1"/>
      </rPr>
      <t>đ</t>
    </r>
    <r>
      <rPr>
        <b/>
        <sz val="11"/>
        <rFont val="Times New Roman"/>
        <family val="1"/>
      </rPr>
      <t>)</t>
    </r>
  </si>
  <si>
    <r>
      <t>Tiêu chí 3 (Điểm tối đa 25</t>
    </r>
    <r>
      <rPr>
        <b/>
        <vertAlign val="superscript"/>
        <sz val="11"/>
        <rFont val="Times New Roman"/>
        <family val="1"/>
      </rPr>
      <t>đ</t>
    </r>
    <r>
      <rPr>
        <b/>
        <sz val="11"/>
        <rFont val="Times New Roman"/>
        <family val="1"/>
      </rPr>
      <t>)</t>
    </r>
  </si>
  <si>
    <r>
      <t>Tiêu chí 2 (Điểm tối đa 25</t>
    </r>
    <r>
      <rPr>
        <b/>
        <vertAlign val="superscript"/>
        <sz val="11"/>
        <rFont val="Times New Roman"/>
        <family val="1"/>
      </rPr>
      <t>đ</t>
    </r>
    <r>
      <rPr>
        <b/>
        <sz val="11"/>
        <rFont val="Times New Roman"/>
        <family val="1"/>
      </rPr>
      <t>)</t>
    </r>
  </si>
  <si>
    <r>
      <t>Tiêu chí 1 (Điểm tối đa 30</t>
    </r>
    <r>
      <rPr>
        <b/>
        <vertAlign val="superscript"/>
        <sz val="11"/>
        <rFont val="Times New Roman"/>
        <family val="1"/>
      </rPr>
      <t>đ</t>
    </r>
    <r>
      <rPr>
        <b/>
        <sz val="11"/>
        <rFont val="Times New Roman"/>
        <family val="1"/>
      </rPr>
      <t>)</t>
    </r>
  </si>
  <si>
    <t xml:space="preserve"> - Tham gia câu lạc bộ học thuật, học nhóm, hội thảo, tọa đàm</t>
  </si>
  <si>
    <t xml:space="preserve"> - Tham gia hoạt động nghiên cứu khoa học, xây dựng mô hình</t>
  </si>
  <si>
    <t xml:space="preserve">Tinh thần vượt khó, phấn đấu vươn lên trong học tập </t>
  </si>
  <si>
    <t xml:space="preserve"> - Đóng học phí, BHYT, KTX đúng thời hạn (đóng trễ hạn -2 điểm/1tháng)</t>
  </si>
  <si>
    <t xml:space="preserve"> - Tham gia các hoạt động ngoại khóa, hỗ trợ, cổ vũ cho các hoạt động lễ hội, văn hóa, văn nghệ, thể thao do Nhà trường tổ chức</t>
  </si>
  <si>
    <t xml:space="preserve"> - Tham gia các hoạt động ngoại khóa, hỗ trợ, cổ vũ cho các hoạt động lễ hội, văn hóa, văn nghệ, thể thao do Thành phố tổ chức</t>
  </si>
  <si>
    <t xml:space="preserve"> - Tham gia tiếp sức mùa thi, hỗ trợ HSSV</t>
  </si>
  <si>
    <t xml:space="preserve"> - UV.BCH Đoàn trường; UV.BTK.HSV; BTĐ khoa; Chỉ huy trưởng; Đội trưởng các đội nhóm cấp trường; Chủ nhiệm CLB cấp trường hoàn thành tốt nhiệm vụ</t>
  </si>
  <si>
    <t xml:space="preserve"> - Lớp trưởng; BTĐ lớp; Chi hội trưởng; UV.BCHĐ khoa; Chỉ huy phó; Đội phó các đội, nhóm, CLB cấp trường, khoa hoàn thành tốt nhiệm vụ</t>
  </si>
  <si>
    <t xml:space="preserve"> - Tham gia Chủ nhật xanh, lao động tình nguyện (01 buổi)</t>
  </si>
  <si>
    <t xml:space="preserve"> - Đi học trễ 10 phút trở lên</t>
  </si>
  <si>
    <t xml:space="preserve"> - Nghỉ học không phép từ 2 đến 4 ngày</t>
  </si>
  <si>
    <t xml:space="preserve"> - Được GVCN/CVHT và tập thể lớp công nhận có tinh thần vượt khó, phấn đấu vươn lên trong học tập</t>
  </si>
  <si>
    <t xml:space="preserve"> - Bị kiểm điểm</t>
  </si>
  <si>
    <t xml:space="preserve"> - Hỗ trợ các ngày hội tư vấn tuyển sinh</t>
  </si>
  <si>
    <t xml:space="preserve"> - Tham gia các buổi tuyên truyền, phòng chống tội phạm và các TNXH khác</t>
  </si>
  <si>
    <t xml:space="preserve"> + HSSV khuyết tật không thể tham gia các HĐ của tiêu chí 3 được tính tối đa: 15 điểm</t>
  </si>
  <si>
    <t>Hỗ trợ và tham gia tích cực vào các HĐ chung của lớp, khoa và Nhà trường</t>
  </si>
  <si>
    <t xml:space="preserve"> - Trực tiếp tham gia, hỗ trợ công tác tuyển sinh của trường</t>
  </si>
  <si>
    <t xml:space="preserve"> - Tham gia các cuộc thi và đạt giải cấp thành phố, toàn quốc</t>
  </si>
  <si>
    <t xml:space="preserve"> - Nhận giấy khen cấp Trường</t>
  </si>
  <si>
    <t xml:space="preserve"> - Nhận giấy khen cấp Thành phố</t>
  </si>
  <si>
    <t xml:space="preserve"> - Nhận giấy khen cấp Toàn quốc</t>
  </si>
  <si>
    <t xml:space="preserve"> - Tham gia đầy đủ Tuần sinh hoạt giáo dục định hướng (1 buổi +1 điểm)</t>
  </si>
  <si>
    <t xml:space="preserve"> - Mang, tàng trữ, sử dụng thuốc lá, kể cả thuốc lá điện tử</t>
  </si>
  <si>
    <t xml:space="preserve"> - Tham gia các hoạt động ngoại khóa, hỗ trợ, cổ vũ cho các hoạt động văn hóa, văn nghệ, thể thao do lớp, khoa tổ chức (1 lần/2điểm)</t>
  </si>
  <si>
    <t xml:space="preserve"> - Tham gia hiến máu nhân đạo (nếu tham gia tại địa phương phải có giấy xác nhận)</t>
  </si>
  <si>
    <t>Tham gia tuyên truyền, phòng chống tội phạm và các tệ nạn xã hội (TNXH) khác</t>
  </si>
  <si>
    <t xml:space="preserve"> - Trực tiếp tham gia, hỗ trợ các cuộc thi học thuật, VH, VN, TDTT của lớp, cấp khoa</t>
  </si>
  <si>
    <t xml:space="preserve"> - Trực tiếp tham gia, hỗ trợ các cuộc thi học thuật, VH, VN, TDTT cấp trường</t>
  </si>
  <si>
    <t xml:space="preserve"> - Trực tiếp tham gia, hỗ trợ các cuộc thi học thuật, VH, VN, TDTT cấp thành phố</t>
  </si>
  <si>
    <t xml:space="preserve"> - Tham gia các cuộc thi và đạt giải cấp khoa, trường</t>
  </si>
  <si>
    <t xml:space="preserve"> - Tham gia kỳ thi cấp khoa, trường nhưng không đạt giải</t>
  </si>
  <si>
    <r>
      <t xml:space="preserve"> - Một học phần có điểm trung bình </t>
    </r>
    <r>
      <rPr>
        <sz val="10"/>
        <color theme="1"/>
        <rFont val="Calibri"/>
        <family val="2"/>
      </rPr>
      <t xml:space="preserve">≥ </t>
    </r>
    <r>
      <rPr>
        <sz val="10"/>
        <color theme="1"/>
        <rFont val="Times New Roman"/>
        <family val="1"/>
      </rPr>
      <t>8,0: được +2 điểm</t>
    </r>
  </si>
  <si>
    <t xml:space="preserve"> - HSSV hỗ trợ Ban cán sự lớp, Ban chấp hành Đoàn, GVCN/CVHT hoàn thành tốt nhiệm vụ củalớp (được GVCN/CVHT xác nhận)</t>
  </si>
  <si>
    <t xml:space="preserve"> - Tham gia đội an toàn giao thông được xác nhận hoàn thành tốt nhiệm vụ</t>
  </si>
  <si>
    <t xml:space="preserve"> - Tham gia đội tự quản KTX được xác nhận hoàn thành tốt nhiệm vụ</t>
  </si>
  <si>
    <t xml:space="preserve"> - Tham gia các buổi báo cáo chuyên đề về tình hình chính trị, thời sự, xã hội do nhà trường tổ chức. Tham gia hoạt động về nguồn, tham gia di tích lịch sử</t>
  </si>
  <si>
    <r>
      <t>Ý thức và thái độ tham gia các hoạt động học tập, hoạt động ngoại khóa, hoạt động nghiên cứu khoa học (</t>
    </r>
    <r>
      <rPr>
        <i/>
        <sz val="10"/>
        <color theme="1"/>
        <rFont val="Times New Roman"/>
        <family val="1"/>
      </rPr>
      <t>Cùng với GVCN/CVHT/GVBM, lớp, khoa...</t>
    </r>
    <r>
      <rPr>
        <sz val="10"/>
        <color theme="1"/>
        <rFont val="Times New Roman"/>
        <family val="1"/>
      </rPr>
      <t>)</t>
    </r>
  </si>
  <si>
    <t xml:space="preserve"> - Thực hiện nghiêm túc việc kê khai thông tin cá nhân, đăng ký nội &amp; ngoại trú</t>
  </si>
  <si>
    <t xml:space="preserve"> - Tham gia các cuộc thi cấp thành phố, toàn quốc nhưng không đạt giải</t>
  </si>
  <si>
    <t>Mẫu</t>
  </si>
  <si>
    <t>SINH VIÊN</t>
  </si>
  <si>
    <t>QUẢN LÝ
SV</t>
  </si>
  <si>
    <t>≤ 30</t>
  </si>
  <si>
    <t>≤ 25</t>
  </si>
  <si>
    <t>≤ 20</t>
  </si>
  <si>
    <t>MẪU 2</t>
  </si>
  <si>
    <t>UBND THÀNH PHỐ HỒ CHÍ MINH</t>
  </si>
  <si>
    <t>CỘNG HÒA XÃ HỘI CHỦ NGHĨA VIỆT NAM</t>
  </si>
  <si>
    <t>TRƯỜNG CAO ĐẲNG LÝ TỰ TRỌNG</t>
  </si>
  <si>
    <t>Độc lập  -  Tự do  -  Hạnh phúc</t>
  </si>
  <si>
    <t>THÀNH PHỐ HỒ CHÍ MINH</t>
  </si>
  <si>
    <t>BẢNG TỔNG KẾT ĐÁNH GIÁ KẾT QUẢ RÈN LUYỆN</t>
  </si>
  <si>
    <r>
      <t>Học kỳ: II Năm học: 2020 - 2021</t>
    </r>
    <r>
      <rPr>
        <sz val="14"/>
        <rFont val="Times New Roman"/>
        <family val="1"/>
      </rPr>
      <t xml:space="preserve"> </t>
    </r>
  </si>
  <si>
    <t xml:space="preserve">Lớp:                Sĩ số:          Khoa:                                                   </t>
  </si>
  <si>
    <t>Mã số SV</t>
  </si>
  <si>
    <t>HỌ VÀ TÊN</t>
  </si>
  <si>
    <t>CỐ VẤN HỌC TẬP</t>
  </si>
  <si>
    <t>QUẢN LÝ SV</t>
  </si>
  <si>
    <t>ĐIỂM
RL</t>
  </si>
  <si>
    <t>XẾP 
LOẠI</t>
  </si>
  <si>
    <t>TỔNG KẾT LỚP</t>
  </si>
  <si>
    <t>LOẠI</t>
  </si>
  <si>
    <t>T.SỐ</t>
  </si>
  <si>
    <t>TỶ LỆ %</t>
  </si>
  <si>
    <t>XUẤT SẮC</t>
  </si>
  <si>
    <t>TỐT</t>
  </si>
  <si>
    <t>KHÁ</t>
  </si>
  <si>
    <t>TRUNG BÌNH</t>
  </si>
  <si>
    <t>YẾU</t>
  </si>
  <si>
    <t>KHÔNG XẾP LOẠI</t>
  </si>
  <si>
    <t>TP. Hồ Chí Minh, ngày      tháng      năm 20</t>
  </si>
  <si>
    <t>PHÒNG TTGD - CTSV                QUẢN LÝ SV</t>
  </si>
  <si>
    <t>LỚP TRƯỞNG</t>
  </si>
  <si>
    <r>
      <t>BẢNG ĐÁNH GIÁ KẾT QUẢ RÈN LUYỆN HỌC KỲ</t>
    </r>
    <r>
      <rPr>
        <sz val="13"/>
        <rFont val="Times New Roman"/>
        <family val="1"/>
      </rPr>
      <t>. I.</t>
    </r>
    <r>
      <rPr>
        <b/>
        <sz val="13"/>
        <rFont val="Times New Roman"/>
        <family val="1"/>
      </rPr>
      <t>/2021- 2022</t>
    </r>
  </si>
  <si>
    <t>Lớp: 19T4-LGT1 .Khoa: Kinh tế</t>
  </si>
  <si>
    <t>Cao Xuân Giang</t>
  </si>
  <si>
    <t>TP.Hồ Chí Minh, ngày . 6. .  tháng .3 . .  năm 2022. . .</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</si>
</sst>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quot;\&quot;#,##0;[Red]&quot;\&quot;\-#,##0"/>
    <numFmt numFmtId="165" formatCode="&quot;\&quot;#,##0.00;[Red]&quot;\&quot;\-#,##0.00"/>
    <numFmt numFmtId="166" formatCode="\$#,##0\ ;\(\$#,##0\)"/>
    <numFmt numFmtId="167" formatCode="&quot;\&quot;#,##0;[Red]&quot;\&quot;&quot;\&quot;\-#,##0"/>
    <numFmt numFmtId="168" formatCode="&quot;\&quot;#,##0.00;[Red]&quot;\&quot;&quot;\&quot;&quot;\&quot;&quot;\&quot;&quot;\&quot;&quot;\&quot;\-#,##0.00"/>
  </numFmts>
  <fonts count="37">
    <font>
      <sz val="11"/>
      <name val="VNI-Times"/>
    </font>
    <font>
      <sz val="12"/>
      <name val="VNI-Times"/>
    </font>
    <font>
      <sz val="8"/>
      <name val="VNI-Times"/>
    </font>
    <font>
      <sz val="10"/>
      <name val="Arial"/>
      <family val="2"/>
    </font>
    <font>
      <b/>
      <sz val="18"/>
      <name val="Arial"/>
      <family val="2"/>
    </font>
    <font>
      <b/>
      <sz val="12"/>
      <name val="Arial"/>
      <family val="2"/>
    </font>
    <font>
      <sz val="14"/>
      <name val="뼻뮝"/>
      <family val="3"/>
      <charset val="129"/>
    </font>
    <font>
      <sz val="12"/>
      <name val="뼻뮝"/>
      <family val="1"/>
      <charset val="129"/>
    </font>
    <font>
      <sz val="12"/>
      <name val="바탕체"/>
      <family val="1"/>
      <charset val="129"/>
    </font>
    <font>
      <sz val="10"/>
      <name val="굴림체"/>
      <family val="3"/>
      <charset val="129"/>
    </font>
    <font>
      <sz val="11"/>
      <name val="Times New Roman"/>
      <family val="1"/>
    </font>
    <font>
      <b/>
      <sz val="11"/>
      <name val="Times New Roman"/>
      <family val="1"/>
    </font>
    <font>
      <b/>
      <sz val="18"/>
      <name val="Times New Roman"/>
      <family val="1"/>
    </font>
    <font>
      <b/>
      <sz val="14"/>
      <name val="Times New Roman"/>
      <family val="1"/>
    </font>
    <font>
      <b/>
      <sz val="12"/>
      <name val="Times New Roman"/>
      <family val="1"/>
    </font>
    <font>
      <sz val="10"/>
      <name val="Times New Roman"/>
      <family val="1"/>
    </font>
    <font>
      <b/>
      <vertAlign val="superscript"/>
      <sz val="11"/>
      <name val="Times New Roman"/>
      <family val="1"/>
    </font>
    <font>
      <vertAlign val="superscript"/>
      <sz val="10"/>
      <name val="Times New Roman"/>
      <family val="1"/>
    </font>
    <font>
      <b/>
      <sz val="10"/>
      <name val="Times New Roman"/>
      <family val="1"/>
    </font>
    <font>
      <b/>
      <sz val="8"/>
      <name val="Times New Roman"/>
      <family val="1"/>
    </font>
    <font>
      <b/>
      <sz val="13"/>
      <name val="Times New Roman"/>
      <family val="1"/>
    </font>
    <font>
      <i/>
      <sz val="10"/>
      <name val="Times New Roman"/>
      <family val="1"/>
    </font>
    <font>
      <sz val="13"/>
      <name val="Times New Roman"/>
      <family val="1"/>
    </font>
    <font>
      <sz val="10"/>
      <color theme="1"/>
      <name val="Times New Roman"/>
      <family val="1"/>
    </font>
    <font>
      <i/>
      <sz val="10"/>
      <color theme="1"/>
      <name val="Times New Roman"/>
      <family val="1"/>
    </font>
    <font>
      <sz val="11"/>
      <color theme="1"/>
      <name val="Times New Roman"/>
      <family val="1"/>
    </font>
    <font>
      <sz val="10"/>
      <color theme="1"/>
      <name val="Calibri"/>
      <family val="2"/>
    </font>
    <font>
      <b/>
      <sz val="14"/>
      <color rgb="FFFF0000"/>
      <name val="Times New Roman"/>
      <family val="1"/>
    </font>
    <font>
      <sz val="11"/>
      <name val="Calibri"/>
      <family val="2"/>
    </font>
    <font>
      <sz val="12"/>
      <name val="Times New Roman"/>
      <family val="1"/>
    </font>
    <font>
      <vertAlign val="superscript"/>
      <sz val="12"/>
      <name val="Times New Roman"/>
      <family val="1"/>
    </font>
    <font>
      <vertAlign val="superscript"/>
      <sz val="11"/>
      <name val="Times New Roman"/>
      <family val="1"/>
    </font>
    <font>
      <sz val="14"/>
      <name val="Times New Roman"/>
      <family val="1"/>
    </font>
    <font>
      <sz val="11"/>
      <color indexed="8"/>
      <name val="Times New Roman"/>
      <family val="1"/>
    </font>
    <font>
      <sz val="6"/>
      <color indexed="10"/>
      <name val="Times New Roman"/>
      <family val="1"/>
    </font>
    <font>
      <i/>
      <sz val="12"/>
      <name val="Times New Roman"/>
      <family val="1"/>
    </font>
    <font>
      <sz val="10"/>
      <color theme="0"/>
      <name val="Times New Roman"/>
      <family val="1"/>
    </font>
  </fonts>
  <fills count="4">
    <fill>
      <patternFill patternType="none"/>
    </fill>
    <fill>
      <patternFill patternType="gray125"/>
    </fill>
    <fill>
      <patternFill patternType="solid">
        <fgColor theme="0"/>
        <bgColor indexed="64"/>
      </patternFill>
    </fill>
    <fill>
      <patternFill patternType="solid">
        <fgColor indexed="9"/>
        <bgColor indexed="64"/>
      </patternFill>
    </fill>
  </fills>
  <borders count="24">
    <border>
      <left/>
      <right/>
      <top/>
      <bottom/>
      <diagonal/>
    </border>
    <border>
      <left/>
      <right/>
      <top style="double">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23"/>
      </right>
      <top style="thin">
        <color indexed="64"/>
      </top>
      <bottom style="thin">
        <color indexed="64"/>
      </bottom>
      <diagonal/>
    </border>
    <border>
      <left style="thin">
        <color indexed="23"/>
      </left>
      <right/>
      <top style="thin">
        <color indexed="64"/>
      </top>
      <bottom style="thin">
        <color indexed="64"/>
      </bottom>
      <diagonal/>
    </border>
    <border>
      <left style="medium">
        <color indexed="64"/>
      </left>
      <right/>
      <top style="thin">
        <color indexed="64"/>
      </top>
      <bottom/>
      <diagonal/>
    </border>
    <border>
      <left style="thin">
        <color indexed="64"/>
      </left>
      <right style="medium">
        <color indexed="64"/>
      </right>
      <top/>
      <bottom style="thin">
        <color indexed="64"/>
      </bottom>
      <diagonal/>
    </border>
    <border>
      <left style="medium">
        <color indexed="64"/>
      </left>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20">
    <xf numFmtId="0" fontId="0" fillId="0" borderId="0"/>
    <xf numFmtId="3" fontId="3" fillId="0" borderId="0" applyFont="0" applyFill="0" applyBorder="0" applyAlignment="0" applyProtection="0"/>
    <xf numFmtId="166" fontId="3" fillId="0" borderId="0" applyFont="0" applyFill="0" applyBorder="0" applyAlignment="0" applyProtection="0"/>
    <xf numFmtId="0" fontId="3" fillId="0" borderId="0" applyFont="0" applyFill="0" applyBorder="0" applyAlignment="0" applyProtection="0"/>
    <xf numFmtId="2" fontId="3" fillId="0" borderId="0" applyFon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3" fillId="0" borderId="1" applyNumberFormat="0" applyFont="0" applyFill="0" applyAlignment="0" applyProtection="0"/>
    <xf numFmtId="40" fontId="6" fillId="0" borderId="0" applyFont="0" applyFill="0" applyBorder="0" applyAlignment="0" applyProtection="0"/>
    <xf numFmtId="38"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10" fontId="3" fillId="0" borderId="0" applyFont="0" applyFill="0" applyBorder="0" applyAlignment="0" applyProtection="0"/>
    <xf numFmtId="0" fontId="7" fillId="0" borderId="0"/>
    <xf numFmtId="167" fontId="3" fillId="0" borderId="0" applyFont="0" applyFill="0" applyBorder="0" applyAlignment="0" applyProtection="0"/>
    <xf numFmtId="168" fontId="3" fillId="0" borderId="0" applyFont="0" applyFill="0" applyBorder="0" applyAlignment="0" applyProtection="0"/>
    <xf numFmtId="165" fontId="8" fillId="0" borderId="0" applyFont="0" applyFill="0" applyBorder="0" applyAlignment="0" applyProtection="0"/>
    <xf numFmtId="164" fontId="8" fillId="0" borderId="0" applyFont="0" applyFill="0" applyBorder="0" applyAlignment="0" applyProtection="0"/>
    <xf numFmtId="0" fontId="9" fillId="0" borderId="0"/>
    <xf numFmtId="0" fontId="3" fillId="0" borderId="0"/>
  </cellStyleXfs>
  <cellXfs count="111">
    <xf numFmtId="0" fontId="0" fillId="0" borderId="0" xfId="0"/>
    <xf numFmtId="0" fontId="3" fillId="0" borderId="0" xfId="19"/>
    <xf numFmtId="0" fontId="0" fillId="0" borderId="0" xfId="0" applyProtection="1">
      <protection locked="0"/>
    </xf>
    <xf numFmtId="0" fontId="10" fillId="0" borderId="0" xfId="0" applyFont="1" applyAlignment="1"/>
    <xf numFmtId="0" fontId="10" fillId="0" borderId="0" xfId="0" applyFont="1"/>
    <xf numFmtId="0" fontId="12" fillId="0" borderId="0" xfId="0" applyFont="1" applyAlignment="1"/>
    <xf numFmtId="0" fontId="13" fillId="0" borderId="0" xfId="0" applyFont="1" applyAlignment="1">
      <alignment horizontal="center" vertical="justify"/>
    </xf>
    <xf numFmtId="0" fontId="13" fillId="0" borderId="0" xfId="0" applyFont="1" applyAlignment="1">
      <alignment vertical="justify"/>
    </xf>
    <xf numFmtId="0" fontId="10" fillId="0" borderId="0" xfId="0" applyFont="1" applyAlignment="1">
      <alignment vertical="justify"/>
    </xf>
    <xf numFmtId="0" fontId="10" fillId="0" borderId="0" xfId="0" applyFont="1" applyAlignment="1">
      <alignment horizontal="center" vertical="justify"/>
    </xf>
    <xf numFmtId="0" fontId="14" fillId="0" borderId="0" xfId="0" applyFont="1" applyAlignment="1">
      <alignment vertical="justify"/>
    </xf>
    <xf numFmtId="0" fontId="11" fillId="0" borderId="2" xfId="0" applyFont="1" applyBorder="1" applyAlignment="1">
      <alignment horizontal="center" vertical="center"/>
    </xf>
    <xf numFmtId="0" fontId="10" fillId="0" borderId="0" xfId="0" applyFont="1" applyAlignment="1">
      <alignment vertical="center"/>
    </xf>
    <xf numFmtId="0" fontId="10" fillId="0" borderId="2" xfId="0" applyFont="1" applyBorder="1" applyAlignment="1">
      <alignment horizontal="center" vertical="center"/>
    </xf>
    <xf numFmtId="0" fontId="10" fillId="0" borderId="2" xfId="0" applyFont="1" applyBorder="1" applyAlignment="1">
      <alignment vertical="center"/>
    </xf>
    <xf numFmtId="0" fontId="10" fillId="0" borderId="2" xfId="0" applyFont="1" applyBorder="1" applyAlignment="1">
      <alignment horizontal="right" vertical="center"/>
    </xf>
    <xf numFmtId="0" fontId="10" fillId="0" borderId="3" xfId="0" applyFont="1" applyBorder="1" applyAlignment="1">
      <alignment horizontal="right" vertical="center"/>
    </xf>
    <xf numFmtId="0" fontId="10" fillId="0" borderId="0" xfId="0" applyFont="1" applyAlignment="1">
      <alignment horizontal="center"/>
    </xf>
    <xf numFmtId="0" fontId="15" fillId="0" borderId="0" xfId="0" applyFont="1"/>
    <xf numFmtId="0" fontId="18" fillId="0" borderId="2" xfId="0" applyFont="1" applyBorder="1" applyAlignment="1">
      <alignment horizontal="center" vertical="center"/>
    </xf>
    <xf numFmtId="0" fontId="11" fillId="0" borderId="2" xfId="0" applyFont="1" applyBorder="1" applyAlignment="1">
      <alignment horizontal="left" vertical="center"/>
    </xf>
    <xf numFmtId="0" fontId="15" fillId="0" borderId="2" xfId="0" applyFont="1" applyBorder="1" applyAlignment="1">
      <alignment horizontal="left" vertical="center"/>
    </xf>
    <xf numFmtId="0" fontId="15" fillId="0" borderId="2" xfId="0" applyFont="1" applyBorder="1" applyAlignment="1">
      <alignment horizontal="left" vertical="center" wrapText="1"/>
    </xf>
    <xf numFmtId="0" fontId="18" fillId="0" borderId="0" xfId="0" applyFont="1" applyAlignment="1">
      <alignment horizontal="center"/>
    </xf>
    <xf numFmtId="0" fontId="19" fillId="0" borderId="0" xfId="0" applyFont="1" applyAlignment="1">
      <alignment horizontal="right"/>
    </xf>
    <xf numFmtId="0" fontId="19" fillId="0" borderId="2" xfId="0" applyFont="1" applyBorder="1" applyAlignment="1">
      <alignment horizontal="center" vertical="center" wrapText="1"/>
    </xf>
    <xf numFmtId="0" fontId="19" fillId="0" borderId="2" xfId="0" applyFont="1" applyBorder="1" applyAlignment="1">
      <alignment horizontal="center" vertical="center"/>
    </xf>
    <xf numFmtId="0" fontId="18" fillId="0" borderId="2" xfId="0" applyFont="1" applyBorder="1" applyAlignment="1">
      <alignment horizontal="left" vertical="center"/>
    </xf>
    <xf numFmtId="0" fontId="10" fillId="2" borderId="2" xfId="0" applyFont="1" applyFill="1" applyBorder="1" applyAlignment="1">
      <alignment horizontal="center" vertical="center"/>
    </xf>
    <xf numFmtId="0" fontId="15" fillId="2" borderId="2" xfId="0" applyFont="1" applyFill="1" applyBorder="1" applyAlignment="1">
      <alignment horizontal="left" vertical="center"/>
    </xf>
    <xf numFmtId="0" fontId="23" fillId="0" borderId="2" xfId="0" applyFont="1" applyBorder="1" applyAlignment="1">
      <alignment horizontal="left" vertical="center" wrapText="1"/>
    </xf>
    <xf numFmtId="0" fontId="15" fillId="2" borderId="2" xfId="0" applyFont="1" applyFill="1" applyBorder="1" applyAlignment="1">
      <alignment horizontal="left" vertical="center" wrapText="1"/>
    </xf>
    <xf numFmtId="0" fontId="23" fillId="0" borderId="2" xfId="0" applyFont="1" applyBorder="1" applyAlignment="1">
      <alignment horizontal="left" vertical="center"/>
    </xf>
    <xf numFmtId="0" fontId="18" fillId="2" borderId="2" xfId="0" applyFont="1" applyFill="1" applyBorder="1" applyAlignment="1">
      <alignment horizontal="left" vertical="center"/>
    </xf>
    <xf numFmtId="0" fontId="11" fillId="2" borderId="3" xfId="0" applyFont="1" applyFill="1" applyBorder="1" applyAlignment="1">
      <alignment horizontal="center" vertical="center"/>
    </xf>
    <xf numFmtId="0" fontId="23" fillId="2" borderId="2" xfId="0" applyFont="1" applyFill="1" applyBorder="1" applyAlignment="1">
      <alignment horizontal="left" vertical="center" wrapText="1"/>
    </xf>
    <xf numFmtId="0" fontId="23" fillId="2" borderId="2" xfId="0" applyFont="1" applyFill="1" applyBorder="1" applyAlignment="1">
      <alignment horizontal="left" vertical="center"/>
    </xf>
    <xf numFmtId="0" fontId="25" fillId="2" borderId="2" xfId="0" applyFont="1" applyFill="1" applyBorder="1" applyAlignment="1">
      <alignment horizontal="center" vertical="center"/>
    </xf>
    <xf numFmtId="0" fontId="23" fillId="0" borderId="0" xfId="0" applyFont="1" applyAlignment="1">
      <alignment wrapText="1"/>
    </xf>
    <xf numFmtId="0" fontId="27" fillId="2" borderId="0" xfId="0" applyFont="1" applyFill="1" applyAlignment="1">
      <alignment horizontal="center" vertical="justify"/>
    </xf>
    <xf numFmtId="0" fontId="10" fillId="0" borderId="2" xfId="0" applyFont="1" applyBorder="1" applyAlignment="1">
      <alignment horizontal="center" vertical="center"/>
    </xf>
    <xf numFmtId="0" fontId="10" fillId="0" borderId="0" xfId="0" applyFont="1" applyAlignment="1">
      <alignment horizontal="center"/>
    </xf>
    <xf numFmtId="0" fontId="14" fillId="0" borderId="0" xfId="0" applyFont="1" applyAlignment="1">
      <alignment horizontal="center" vertical="justify"/>
    </xf>
    <xf numFmtId="0" fontId="28" fillId="0" borderId="2" xfId="0" applyFont="1" applyBorder="1" applyAlignment="1">
      <alignment horizontal="center" vertical="center"/>
    </xf>
    <xf numFmtId="0" fontId="18" fillId="0" borderId="0" xfId="0" applyFont="1" applyAlignment="1">
      <alignment horizontal="center"/>
    </xf>
    <xf numFmtId="0" fontId="10" fillId="0" borderId="2" xfId="0" applyFont="1" applyBorder="1" applyAlignment="1">
      <alignment horizontal="center" vertical="center"/>
    </xf>
    <xf numFmtId="0" fontId="10" fillId="0" borderId="0" xfId="0" applyFont="1" applyBorder="1"/>
    <xf numFmtId="0" fontId="19" fillId="0" borderId="0" xfId="0" applyFont="1" applyBorder="1" applyAlignment="1">
      <alignment horizontal="right"/>
    </xf>
    <xf numFmtId="0" fontId="31" fillId="0" borderId="0" xfId="0" applyFont="1" applyAlignment="1"/>
    <xf numFmtId="0" fontId="31" fillId="0" borderId="0" xfId="0" applyFont="1"/>
    <xf numFmtId="0" fontId="32" fillId="0" borderId="0" xfId="0" applyFont="1" applyAlignment="1">
      <alignment vertical="justify"/>
    </xf>
    <xf numFmtId="0" fontId="32" fillId="0" borderId="0" xfId="0" applyFont="1" applyBorder="1" applyAlignment="1">
      <alignment horizontal="center"/>
    </xf>
    <xf numFmtId="0" fontId="18" fillId="0" borderId="2" xfId="0" applyFont="1" applyBorder="1" applyAlignment="1">
      <alignment horizontal="center" vertical="center" wrapText="1"/>
    </xf>
    <xf numFmtId="0" fontId="33" fillId="0" borderId="13" xfId="0" quotePrefix="1" applyFont="1" applyBorder="1" applyAlignment="1">
      <alignment horizontal="center" vertical="center" wrapText="1"/>
    </xf>
    <xf numFmtId="0" fontId="33" fillId="0" borderId="14" xfId="0" applyFont="1" applyBorder="1" applyAlignment="1">
      <alignment vertical="center" wrapText="1"/>
    </xf>
    <xf numFmtId="0" fontId="33" fillId="0" borderId="10" xfId="0" applyFont="1" applyBorder="1" applyAlignment="1">
      <alignment vertical="center" wrapText="1"/>
    </xf>
    <xf numFmtId="4" fontId="23" fillId="3" borderId="2" xfId="0" applyNumberFormat="1" applyFont="1" applyFill="1" applyBorder="1" applyAlignment="1">
      <alignment horizontal="center" vertical="center"/>
    </xf>
    <xf numFmtId="0" fontId="34" fillId="3" borderId="4" xfId="0" applyFont="1" applyFill="1" applyBorder="1" applyAlignment="1">
      <alignment horizontal="left" vertical="center"/>
    </xf>
    <xf numFmtId="0" fontId="25" fillId="0" borderId="2" xfId="0" applyFont="1" applyBorder="1" applyAlignment="1">
      <alignment horizontal="center" vertical="center"/>
    </xf>
    <xf numFmtId="2" fontId="25" fillId="0" borderId="2" xfId="0" applyNumberFormat="1" applyFont="1" applyBorder="1" applyAlignment="1">
      <alignment horizontal="right" vertical="center"/>
    </xf>
    <xf numFmtId="0" fontId="10" fillId="0" borderId="18" xfId="0" applyFont="1" applyBorder="1"/>
    <xf numFmtId="0" fontId="25" fillId="0" borderId="22" xfId="0" applyFont="1" applyBorder="1" applyAlignment="1">
      <alignment horizontal="center" vertical="center"/>
    </xf>
    <xf numFmtId="2" fontId="25" fillId="0" borderId="22" xfId="0" applyNumberFormat="1" applyFont="1" applyBorder="1" applyAlignment="1">
      <alignment horizontal="right" vertical="center"/>
    </xf>
    <xf numFmtId="0" fontId="10" fillId="0" borderId="23" xfId="0" applyFont="1" applyBorder="1"/>
    <xf numFmtId="2" fontId="33" fillId="0" borderId="0" xfId="0" applyNumberFormat="1" applyFont="1" applyBorder="1" applyAlignment="1">
      <alignment horizontal="right"/>
    </xf>
    <xf numFmtId="0" fontId="11" fillId="0" borderId="0" xfId="0" applyFont="1" applyAlignment="1"/>
    <xf numFmtId="4" fontId="36" fillId="3" borderId="2" xfId="0" applyNumberFormat="1" applyFont="1" applyFill="1" applyBorder="1" applyAlignment="1">
      <alignment horizontal="center" vertical="center"/>
    </xf>
    <xf numFmtId="0" fontId="10" fillId="0" borderId="0" xfId="0" applyFont="1" applyAlignment="1">
      <alignment horizontal="center"/>
    </xf>
    <xf numFmtId="0" fontId="10" fillId="0" borderId="3" xfId="0" applyFont="1" applyBorder="1" applyAlignment="1">
      <alignment horizontal="center" vertical="center"/>
    </xf>
    <xf numFmtId="0" fontId="10" fillId="0" borderId="6" xfId="0" applyFont="1" applyBorder="1" applyAlignment="1">
      <alignment horizontal="center" vertical="center"/>
    </xf>
    <xf numFmtId="0" fontId="10" fillId="0" borderId="4" xfId="0" applyFont="1" applyBorder="1" applyAlignment="1">
      <alignment horizontal="center" vertical="center"/>
    </xf>
    <xf numFmtId="0" fontId="11" fillId="2" borderId="3" xfId="0" applyFont="1" applyFill="1" applyBorder="1" applyAlignment="1">
      <alignment horizontal="center" vertical="center"/>
    </xf>
    <xf numFmtId="0" fontId="11" fillId="2" borderId="6" xfId="0" applyFont="1" applyFill="1" applyBorder="1" applyAlignment="1">
      <alignment horizontal="center" vertical="center"/>
    </xf>
    <xf numFmtId="0" fontId="11" fillId="2" borderId="4" xfId="0" applyFont="1" applyFill="1" applyBorder="1" applyAlignment="1">
      <alignment horizontal="center" vertical="center"/>
    </xf>
    <xf numFmtId="0" fontId="18" fillId="0" borderId="0" xfId="0" applyFont="1" applyAlignment="1">
      <alignment horizontal="center"/>
    </xf>
    <xf numFmtId="0" fontId="10" fillId="0" borderId="0" xfId="0" applyFont="1" applyAlignment="1">
      <alignment horizontal="left"/>
    </xf>
    <xf numFmtId="0" fontId="10" fillId="0" borderId="5" xfId="0" applyFont="1" applyBorder="1" applyAlignment="1">
      <alignment horizontal="left"/>
    </xf>
    <xf numFmtId="0" fontId="21" fillId="0" borderId="0" xfId="0" applyFont="1" applyAlignment="1">
      <alignment horizontal="center"/>
    </xf>
    <xf numFmtId="0" fontId="10" fillId="0" borderId="2" xfId="0" applyFont="1" applyBorder="1" applyAlignment="1">
      <alignment horizontal="center" vertical="center"/>
    </xf>
    <xf numFmtId="0" fontId="10" fillId="0" borderId="0" xfId="0" applyFont="1" applyAlignment="1">
      <alignment horizontal="center"/>
    </xf>
    <xf numFmtId="0" fontId="11" fillId="0" borderId="0" xfId="0" applyFont="1" applyAlignment="1">
      <alignment horizontal="center"/>
    </xf>
    <xf numFmtId="0" fontId="14" fillId="0" borderId="0" xfId="0" applyFont="1" applyAlignment="1">
      <alignment horizontal="center"/>
    </xf>
    <xf numFmtId="0" fontId="20" fillId="0" borderId="0" xfId="0" applyFont="1" applyAlignment="1">
      <alignment horizontal="center"/>
    </xf>
    <xf numFmtId="0" fontId="11" fillId="0" borderId="19" xfId="0" applyFont="1" applyBorder="1" applyAlignment="1">
      <alignment horizontal="center" vertical="center"/>
    </xf>
    <xf numFmtId="0" fontId="11" fillId="0" borderId="10" xfId="0" applyFont="1" applyBorder="1" applyAlignment="1">
      <alignment horizontal="center" vertical="center"/>
    </xf>
    <xf numFmtId="0" fontId="11" fillId="0" borderId="20" xfId="0" applyFont="1" applyBorder="1" applyAlignment="1">
      <alignment horizontal="center" vertical="center"/>
    </xf>
    <xf numFmtId="0" fontId="11" fillId="0" borderId="21" xfId="0" applyFont="1" applyBorder="1" applyAlignment="1">
      <alignment horizontal="center" vertical="center"/>
    </xf>
    <xf numFmtId="0" fontId="35" fillId="0" borderId="0" xfId="0" applyFont="1" applyAlignment="1">
      <alignment horizontal="center"/>
    </xf>
    <xf numFmtId="0" fontId="30" fillId="0" borderId="0" xfId="0" applyFont="1" applyAlignment="1">
      <alignment horizontal="center"/>
    </xf>
    <xf numFmtId="0" fontId="13" fillId="0" borderId="0" xfId="0" applyFont="1" applyAlignment="1">
      <alignment horizontal="center"/>
    </xf>
    <xf numFmtId="0" fontId="32" fillId="0" borderId="0" xfId="0" applyFont="1" applyBorder="1" applyAlignment="1">
      <alignment horizontal="center"/>
    </xf>
    <xf numFmtId="0" fontId="11" fillId="0" borderId="3" xfId="0" applyFont="1" applyBorder="1" applyAlignment="1">
      <alignment horizontal="center" vertical="center" wrapText="1"/>
    </xf>
    <xf numFmtId="0" fontId="11" fillId="0" borderId="4" xfId="0" applyFont="1" applyBorder="1" applyAlignment="1">
      <alignment horizontal="center" vertical="center"/>
    </xf>
    <xf numFmtId="0" fontId="11" fillId="0" borderId="4" xfId="0" applyFont="1" applyBorder="1" applyAlignment="1">
      <alignment horizontal="center" vertical="center" wrapText="1"/>
    </xf>
    <xf numFmtId="0" fontId="11" fillId="0" borderId="7" xfId="0" applyFont="1" applyBorder="1" applyAlignment="1">
      <alignment horizontal="center" vertical="center"/>
    </xf>
    <xf numFmtId="0" fontId="11" fillId="0" borderId="8" xfId="0" applyFont="1" applyBorder="1" applyAlignment="1">
      <alignment horizontal="center" vertical="center"/>
    </xf>
    <xf numFmtId="0" fontId="11" fillId="0" borderId="11" xfId="0" applyFont="1" applyBorder="1" applyAlignment="1">
      <alignment horizontal="center" vertical="center"/>
    </xf>
    <xf numFmtId="0" fontId="11" fillId="0" borderId="12" xfId="0" applyFont="1" applyBorder="1" applyAlignment="1">
      <alignment horizontal="center" vertical="center"/>
    </xf>
    <xf numFmtId="0" fontId="18" fillId="0" borderId="9" xfId="0" applyFont="1" applyBorder="1" applyAlignment="1">
      <alignment horizontal="center" vertical="center"/>
    </xf>
    <xf numFmtId="0" fontId="18" fillId="0" borderId="10" xfId="0" applyFont="1" applyBorder="1" applyAlignment="1">
      <alignment horizontal="center" vertical="center"/>
    </xf>
    <xf numFmtId="0" fontId="11" fillId="0" borderId="3" xfId="0" applyFont="1" applyBorder="1" applyAlignment="1">
      <alignment horizontal="center" vertical="center"/>
    </xf>
    <xf numFmtId="0" fontId="14" fillId="0" borderId="5" xfId="0" applyFont="1" applyBorder="1" applyAlignment="1">
      <alignment horizontal="center"/>
    </xf>
    <xf numFmtId="0" fontId="14" fillId="0" borderId="15" xfId="0" applyFont="1" applyBorder="1" applyAlignment="1">
      <alignment horizontal="center" vertical="center"/>
    </xf>
    <xf numFmtId="0" fontId="14" fillId="0" borderId="8" xfId="0" applyFont="1" applyBorder="1" applyAlignment="1">
      <alignment horizontal="center" vertical="center"/>
    </xf>
    <xf numFmtId="0" fontId="14" fillId="0" borderId="17" xfId="0" applyFont="1" applyBorder="1" applyAlignment="1">
      <alignment horizontal="center" vertical="center"/>
    </xf>
    <xf numFmtId="0" fontId="14" fillId="0" borderId="12" xfId="0" applyFont="1" applyBorder="1" applyAlignment="1">
      <alignment horizontal="center" vertical="center"/>
    </xf>
    <xf numFmtId="0" fontId="18" fillId="0" borderId="11" xfId="0" applyFont="1" applyBorder="1" applyAlignment="1">
      <alignment horizontal="center"/>
    </xf>
    <xf numFmtId="0" fontId="18" fillId="0" borderId="12" xfId="0" applyFont="1" applyBorder="1" applyAlignment="1">
      <alignment horizontal="center"/>
    </xf>
    <xf numFmtId="0" fontId="14" fillId="0" borderId="16" xfId="0" applyFont="1" applyBorder="1" applyAlignment="1">
      <alignment horizontal="center" vertical="center"/>
    </xf>
    <xf numFmtId="0" fontId="14" fillId="0" borderId="18" xfId="0" applyFont="1" applyBorder="1" applyAlignment="1">
      <alignment horizontal="center" vertical="center"/>
    </xf>
    <xf numFmtId="0" fontId="29" fillId="0" borderId="0" xfId="0" applyFont="1" applyAlignment="1">
      <alignment horizontal="center"/>
    </xf>
  </cellXfs>
  <cellStyles count="20">
    <cellStyle name="Comma0" xfId="1"/>
    <cellStyle name="Currency0" xfId="2"/>
    <cellStyle name="Date" xfId="3"/>
    <cellStyle name="Fixed" xfId="4"/>
    <cellStyle name="Heading 1" xfId="5" builtinId="16" customBuiltin="1"/>
    <cellStyle name="Heading 2" xfId="6" builtinId="17" customBuiltin="1"/>
    <cellStyle name="Normal" xfId="0" builtinId="0"/>
    <cellStyle name="Total" xfId="7" builtinId="25" customBuiltin="1"/>
    <cellStyle name="똿뗦먛귟 [0.00]_PRODUCT DETAIL Q1" xfId="8"/>
    <cellStyle name="똿뗦먛귟_PRODUCT DETAIL Q1" xfId="9"/>
    <cellStyle name="믅됞 [0.00]_PRODUCT DETAIL Q1" xfId="10"/>
    <cellStyle name="믅됞_PRODUCT DETAIL Q1" xfId="11"/>
    <cellStyle name="백분율_HOBONG" xfId="12"/>
    <cellStyle name="뷭?_BOOKSHIP" xfId="13"/>
    <cellStyle name="콤마 [0]_1202" xfId="14"/>
    <cellStyle name="콤마_1202" xfId="15"/>
    <cellStyle name="통화 [0]_1202" xfId="16"/>
    <cellStyle name="통화_1202" xfId="17"/>
    <cellStyle name="표준_(정보부문)월별인원계획" xfId="18"/>
    <cellStyle name="표준_kc-elec system check list" xfId="19"/>
  </cellStyles>
  <dxfs count="2">
    <dxf>
      <fill>
        <patternFill>
          <bgColor indexed="29"/>
        </patternFill>
      </fill>
    </dxf>
    <dxf>
      <fill>
        <patternFill>
          <bgColor indexed="4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xdr:col>
      <xdr:colOff>47624</xdr:colOff>
      <xdr:row>0</xdr:row>
      <xdr:rowOff>50799</xdr:rowOff>
    </xdr:from>
    <xdr:to>
      <xdr:col>1</xdr:col>
      <xdr:colOff>2984499</xdr:colOff>
      <xdr:row>2</xdr:row>
      <xdr:rowOff>69849</xdr:rowOff>
    </xdr:to>
    <xdr:sp macro="" textlink="" fLocksText="0">
      <xdr:nvSpPr>
        <xdr:cNvPr id="6147" name="TextBox 8"/>
        <xdr:cNvSpPr txBox="1">
          <a:spLocks noChangeArrowheads="1"/>
        </xdr:cNvSpPr>
      </xdr:nvSpPr>
      <xdr:spPr bwMode="auto">
        <a:xfrm>
          <a:off x="325437" y="50799"/>
          <a:ext cx="2936875"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vi-VN" sz="1000" b="0" i="0" u="none" strike="noStrike" baseline="0">
              <a:solidFill>
                <a:srgbClr val="000000"/>
              </a:solidFill>
              <a:latin typeface="Times New Roman"/>
              <a:cs typeface="Times New Roman"/>
            </a:rPr>
            <a:t>UBND THÀNH PHỐ HỒ CHÍ MINH</a:t>
          </a:r>
        </a:p>
        <a:p>
          <a:pPr algn="ctr" rtl="0">
            <a:defRPr sz="1000"/>
          </a:pPr>
          <a:r>
            <a:rPr lang="vi-VN" sz="1000" b="1" i="0" u="none" strike="noStrike" baseline="0">
              <a:solidFill>
                <a:srgbClr val="000000"/>
              </a:solidFill>
              <a:latin typeface="Times New Roman"/>
              <a:cs typeface="Times New Roman"/>
            </a:rPr>
            <a:t>TRƯỜNG CAO ĐẲNG LÝ TỰ TRỌNG TP.HCM</a:t>
          </a: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xdr:txBody>
    </xdr:sp>
    <xdr:clientData/>
  </xdr:twoCellAnchor>
  <xdr:twoCellAnchor>
    <xdr:from>
      <xdr:col>1</xdr:col>
      <xdr:colOff>3667125</xdr:colOff>
      <xdr:row>0</xdr:row>
      <xdr:rowOff>38100</xdr:rowOff>
    </xdr:from>
    <xdr:to>
      <xdr:col>6</xdr:col>
      <xdr:colOff>769938</xdr:colOff>
      <xdr:row>2</xdr:row>
      <xdr:rowOff>76200</xdr:rowOff>
    </xdr:to>
    <xdr:sp macro="" textlink="" fLocksText="0">
      <xdr:nvSpPr>
        <xdr:cNvPr id="6148" name="TextBox 5"/>
        <xdr:cNvSpPr txBox="1">
          <a:spLocks noChangeArrowheads="1"/>
        </xdr:cNvSpPr>
      </xdr:nvSpPr>
      <xdr:spPr bwMode="auto">
        <a:xfrm>
          <a:off x="3944938" y="38100"/>
          <a:ext cx="3667125" cy="419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7432" rIns="27432" bIns="0" anchor="t" upright="1"/>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1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Times New Roman"/>
              <a:cs typeface="Times New Roman"/>
            </a:rPr>
            <a:t>-</a:t>
          </a:r>
          <a:r>
            <a:rPr lang="en-US" sz="1100" b="1" i="0" u="none" strike="noStrike" baseline="0">
              <a:solidFill>
                <a:srgbClr val="000000"/>
              </a:solidFill>
              <a:latin typeface="Times New Roman"/>
              <a:cs typeface="Times New Roman"/>
            </a:rPr>
            <a:t> Tự do </a:t>
          </a:r>
          <a:r>
            <a:rPr lang="en-US" sz="1100" b="0" i="0" u="none" strike="noStrike" baseline="0">
              <a:solidFill>
                <a:srgbClr val="000000"/>
              </a:solidFill>
              <a:latin typeface="Times New Roman"/>
              <a:cs typeface="Times New Roman"/>
            </a:rPr>
            <a:t>-</a:t>
          </a:r>
          <a:r>
            <a:rPr lang="en-US" sz="1100" b="1" i="0" u="none" strike="noStrike" baseline="0">
              <a:solidFill>
                <a:srgbClr val="000000"/>
              </a:solidFill>
              <a:latin typeface="Times New Roman"/>
              <a:cs typeface="Times New Roman"/>
            </a:rPr>
            <a:t> Hạnh phúc</a:t>
          </a:r>
          <a:endParaRPr lang="en-US" sz="1000" b="1" i="0" u="none" strike="noStrike" baseline="0">
            <a:solidFill>
              <a:srgbClr val="000000"/>
            </a:solidFill>
            <a:latin typeface="Times New Roman"/>
            <a:cs typeface="Times New Roman"/>
          </a:endParaRP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1</xdr:col>
      <xdr:colOff>933468</xdr:colOff>
      <xdr:row>2</xdr:row>
      <xdr:rowOff>38100</xdr:rowOff>
    </xdr:from>
    <xdr:to>
      <xdr:col>1</xdr:col>
      <xdr:colOff>2209818</xdr:colOff>
      <xdr:row>2</xdr:row>
      <xdr:rowOff>38100</xdr:rowOff>
    </xdr:to>
    <xdr:sp macro="" textlink="">
      <xdr:nvSpPr>
        <xdr:cNvPr id="6149" name="Line 5"/>
        <xdr:cNvSpPr>
          <a:spLocks noChangeShapeType="1"/>
        </xdr:cNvSpPr>
      </xdr:nvSpPr>
      <xdr:spPr bwMode="auto">
        <a:xfrm>
          <a:off x="1211281" y="419100"/>
          <a:ext cx="12763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95244</xdr:colOff>
      <xdr:row>1</xdr:row>
      <xdr:rowOff>182562</xdr:rowOff>
    </xdr:from>
    <xdr:to>
      <xdr:col>5</xdr:col>
      <xdr:colOff>145726</xdr:colOff>
      <xdr:row>1</xdr:row>
      <xdr:rowOff>182562</xdr:rowOff>
    </xdr:to>
    <xdr:sp macro="" textlink="">
      <xdr:nvSpPr>
        <xdr:cNvPr id="6150" name="Line 6"/>
        <xdr:cNvSpPr>
          <a:spLocks noChangeShapeType="1"/>
        </xdr:cNvSpPr>
      </xdr:nvSpPr>
      <xdr:spPr bwMode="auto">
        <a:xfrm>
          <a:off x="5143494" y="373062"/>
          <a:ext cx="164592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2</xdr:col>
      <xdr:colOff>9525</xdr:colOff>
      <xdr:row>4</xdr:row>
      <xdr:rowOff>57150</xdr:rowOff>
    </xdr:from>
    <xdr:to>
      <xdr:col>2</xdr:col>
      <xdr:colOff>923925</xdr:colOff>
      <xdr:row>4</xdr:row>
      <xdr:rowOff>57150</xdr:rowOff>
    </xdr:to>
    <xdr:sp macro="" textlink="">
      <xdr:nvSpPr>
        <xdr:cNvPr id="2" name="Line 123"/>
        <xdr:cNvSpPr>
          <a:spLocks noChangeShapeType="1"/>
        </xdr:cNvSpPr>
      </xdr:nvSpPr>
      <xdr:spPr bwMode="auto">
        <a:xfrm>
          <a:off x="1209675" y="876300"/>
          <a:ext cx="9144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514350</xdr:colOff>
      <xdr:row>2</xdr:row>
      <xdr:rowOff>200025</xdr:rowOff>
    </xdr:from>
    <xdr:to>
      <xdr:col>8</xdr:col>
      <xdr:colOff>440055</xdr:colOff>
      <xdr:row>2</xdr:row>
      <xdr:rowOff>200025</xdr:rowOff>
    </xdr:to>
    <xdr:sp macro="" textlink="">
      <xdr:nvSpPr>
        <xdr:cNvPr id="3" name="Line 124"/>
        <xdr:cNvSpPr>
          <a:spLocks noChangeShapeType="1"/>
        </xdr:cNvSpPr>
      </xdr:nvSpPr>
      <xdr:spPr bwMode="auto">
        <a:xfrm>
          <a:off x="4486275" y="600075"/>
          <a:ext cx="201168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15"/>
  </sheetPr>
  <dimension ref="A1:T120"/>
  <sheetViews>
    <sheetView tabSelected="1" view="pageBreakPreview" topLeftCell="A106" zoomScaleNormal="90" zoomScaleSheetLayoutView="100" workbookViewId="0">
      <selection activeCell="E60" sqref="E60"/>
    </sheetView>
  </sheetViews>
  <sheetFormatPr defaultRowHeight="15"/>
  <cols>
    <col min="1" max="1" width="3.625" style="17" customWidth="1"/>
    <col min="2" max="2" width="62.625" style="4" customWidth="1"/>
    <col min="3" max="3" width="6.625" style="4" customWidth="1"/>
    <col min="4" max="4" width="7.625" style="41" customWidth="1"/>
    <col min="5" max="5" width="6.625" style="4" customWidth="1"/>
    <col min="6" max="6" width="7.625" style="4" customWidth="1"/>
    <col min="7" max="7" width="12.625" style="4" customWidth="1"/>
    <col min="8" max="16384" width="9" style="4"/>
  </cols>
  <sheetData>
    <row r="1" spans="1:20" ht="15" customHeight="1">
      <c r="A1" s="17" t="s">
        <v>124</v>
      </c>
      <c r="G1" s="24"/>
    </row>
    <row r="2" spans="1:20" ht="15" customHeight="1">
      <c r="A2" s="79"/>
      <c r="B2" s="79"/>
      <c r="C2" s="80"/>
      <c r="D2" s="80"/>
      <c r="E2" s="80"/>
      <c r="F2" s="80"/>
      <c r="G2" s="80"/>
      <c r="H2" s="3"/>
      <c r="I2" s="3"/>
      <c r="J2" s="3"/>
      <c r="K2" s="3"/>
      <c r="L2" s="3"/>
      <c r="M2" s="3"/>
      <c r="N2" s="3"/>
      <c r="O2" s="3"/>
      <c r="P2" s="3"/>
      <c r="Q2" s="3"/>
      <c r="R2" s="3"/>
      <c r="S2" s="3"/>
      <c r="T2" s="3"/>
    </row>
    <row r="3" spans="1:20" ht="9.9499999999999993" customHeight="1">
      <c r="A3" s="80"/>
      <c r="B3" s="80"/>
      <c r="C3" s="81"/>
      <c r="D3" s="81"/>
      <c r="E3" s="81"/>
      <c r="F3" s="81"/>
      <c r="G3" s="81"/>
      <c r="H3" s="3"/>
      <c r="I3" s="3"/>
      <c r="J3" s="3"/>
      <c r="K3" s="3"/>
      <c r="L3" s="3"/>
      <c r="M3" s="3"/>
      <c r="N3" s="3"/>
      <c r="O3" s="3"/>
      <c r="P3" s="3"/>
      <c r="Q3" s="3"/>
      <c r="R3" s="3"/>
      <c r="S3" s="3"/>
      <c r="T3" s="3"/>
    </row>
    <row r="4" spans="1:20" ht="21.95" customHeight="1">
      <c r="A4" s="82" t="s">
        <v>158</v>
      </c>
      <c r="B4" s="82"/>
      <c r="C4" s="82"/>
      <c r="D4" s="82"/>
      <c r="E4" s="82"/>
      <c r="F4" s="82"/>
      <c r="G4" s="82"/>
      <c r="H4" s="5"/>
      <c r="I4" s="5"/>
      <c r="J4" s="5"/>
      <c r="K4" s="5"/>
      <c r="L4" s="5"/>
      <c r="M4" s="5"/>
      <c r="N4" s="5"/>
      <c r="O4" s="5"/>
      <c r="P4" s="5"/>
      <c r="Q4" s="5"/>
      <c r="R4" s="5"/>
      <c r="S4" s="5"/>
      <c r="T4" s="5"/>
    </row>
    <row r="5" spans="1:20" s="8" customFormat="1" ht="15" customHeight="1">
      <c r="A5" s="6"/>
      <c r="B5" s="75" t="s">
        <v>9</v>
      </c>
      <c r="C5" s="75"/>
      <c r="D5" s="6"/>
      <c r="E5" s="6"/>
      <c r="F5" s="6"/>
      <c r="G5" s="39"/>
      <c r="H5" s="7"/>
      <c r="I5" s="7"/>
      <c r="J5" s="7"/>
      <c r="K5" s="7"/>
      <c r="L5" s="7"/>
      <c r="M5" s="7"/>
      <c r="N5" s="7"/>
      <c r="O5" s="7"/>
      <c r="P5" s="7"/>
      <c r="Q5" s="7"/>
      <c r="R5" s="7"/>
      <c r="S5" s="7"/>
      <c r="T5" s="7"/>
    </row>
    <row r="6" spans="1:20" s="8" customFormat="1" ht="15" customHeight="1">
      <c r="A6" s="9"/>
      <c r="B6" s="76" t="s">
        <v>159</v>
      </c>
      <c r="C6" s="76"/>
      <c r="D6" s="42"/>
      <c r="E6" s="10"/>
      <c r="F6" s="10"/>
      <c r="G6" s="10"/>
      <c r="H6" s="7"/>
      <c r="I6" s="7"/>
      <c r="J6" s="7"/>
      <c r="K6" s="7"/>
      <c r="L6" s="7"/>
      <c r="M6" s="7"/>
      <c r="N6" s="7"/>
      <c r="O6" s="7"/>
      <c r="P6" s="7"/>
      <c r="Q6" s="7"/>
      <c r="R6" s="7"/>
      <c r="S6" s="7"/>
      <c r="T6" s="7"/>
    </row>
    <row r="7" spans="1:20" s="12" customFormat="1" ht="24.95" customHeight="1">
      <c r="A7" s="25" t="s">
        <v>0</v>
      </c>
      <c r="B7" s="26" t="s">
        <v>10</v>
      </c>
      <c r="C7" s="26" t="s">
        <v>11</v>
      </c>
      <c r="D7" s="25" t="s">
        <v>12</v>
      </c>
      <c r="E7" s="25" t="s">
        <v>17</v>
      </c>
      <c r="F7" s="25" t="s">
        <v>126</v>
      </c>
      <c r="G7" s="26" t="s">
        <v>13</v>
      </c>
    </row>
    <row r="8" spans="1:20" s="12" customFormat="1" ht="15" customHeight="1">
      <c r="A8" s="11" t="s">
        <v>1</v>
      </c>
      <c r="B8" s="20" t="s">
        <v>82</v>
      </c>
      <c r="C8" s="13"/>
      <c r="D8" s="11">
        <f>SUM(D9,D16,D20,D23,D25)</f>
        <v>0</v>
      </c>
      <c r="E8" s="11">
        <f>SUM(E9,E16,E20,E23,E25)</f>
        <v>0</v>
      </c>
      <c r="F8" s="11">
        <f t="shared" ref="F8" si="0">SUM(F9,F16,F20,F23,F25)</f>
        <v>0</v>
      </c>
      <c r="G8" s="14"/>
    </row>
    <row r="9" spans="1:20" s="12" customFormat="1" ht="14.1" customHeight="1">
      <c r="A9" s="15" t="s">
        <v>3</v>
      </c>
      <c r="B9" s="21" t="s">
        <v>18</v>
      </c>
      <c r="C9" s="13"/>
      <c r="D9" s="40"/>
      <c r="E9" s="14"/>
      <c r="F9" s="14"/>
      <c r="G9" s="14"/>
    </row>
    <row r="10" spans="1:20" s="12" customFormat="1" ht="24.95" customHeight="1">
      <c r="A10" s="68"/>
      <c r="B10" s="22" t="s">
        <v>49</v>
      </c>
      <c r="C10" s="28">
        <v>10</v>
      </c>
      <c r="D10" s="40"/>
      <c r="E10" s="14">
        <v>10</v>
      </c>
      <c r="F10" s="14"/>
      <c r="G10" s="14"/>
    </row>
    <row r="11" spans="1:20" s="12" customFormat="1" ht="14.1" customHeight="1">
      <c r="A11" s="69"/>
      <c r="B11" s="29" t="s">
        <v>93</v>
      </c>
      <c r="C11" s="28" t="s">
        <v>67</v>
      </c>
      <c r="D11" s="40"/>
      <c r="E11" s="14"/>
      <c r="F11" s="14"/>
      <c r="G11" s="14"/>
    </row>
    <row r="12" spans="1:20" s="12" customFormat="1" ht="14.1" customHeight="1">
      <c r="A12" s="69"/>
      <c r="B12" s="29" t="s">
        <v>69</v>
      </c>
      <c r="C12" s="28" t="s">
        <v>68</v>
      </c>
      <c r="D12" s="40"/>
      <c r="E12" s="14"/>
      <c r="F12" s="14"/>
      <c r="G12" s="14"/>
    </row>
    <row r="13" spans="1:20" s="12" customFormat="1" ht="14.1" customHeight="1">
      <c r="A13" s="69"/>
      <c r="B13" s="29" t="s">
        <v>94</v>
      </c>
      <c r="C13" s="28">
        <v>-2</v>
      </c>
      <c r="D13" s="40"/>
      <c r="E13" s="14"/>
      <c r="F13" s="14"/>
      <c r="G13" s="14"/>
    </row>
    <row r="14" spans="1:20" s="12" customFormat="1" ht="14.1" customHeight="1">
      <c r="A14" s="69"/>
      <c r="B14" s="21" t="s">
        <v>20</v>
      </c>
      <c r="C14" s="13">
        <v>-3</v>
      </c>
      <c r="D14" s="40"/>
      <c r="E14" s="14"/>
      <c r="F14" s="14"/>
      <c r="G14" s="14"/>
    </row>
    <row r="15" spans="1:20" s="12" customFormat="1" ht="14.1" customHeight="1">
      <c r="A15" s="70"/>
      <c r="B15" s="21" t="s">
        <v>19</v>
      </c>
      <c r="C15" s="13">
        <v>-5</v>
      </c>
      <c r="D15" s="40"/>
      <c r="E15" s="14"/>
      <c r="F15" s="14"/>
      <c r="G15" s="14"/>
    </row>
    <row r="16" spans="1:20" s="12" customFormat="1" ht="24.95" customHeight="1">
      <c r="A16" s="15" t="s">
        <v>4</v>
      </c>
      <c r="B16" s="30" t="s">
        <v>121</v>
      </c>
      <c r="C16" s="13"/>
      <c r="D16" s="40"/>
      <c r="E16" s="14"/>
      <c r="F16" s="14"/>
      <c r="G16" s="14"/>
    </row>
    <row r="17" spans="1:7" s="12" customFormat="1" ht="14.1" customHeight="1">
      <c r="A17" s="68"/>
      <c r="B17" s="30" t="s">
        <v>83</v>
      </c>
      <c r="C17" s="28">
        <v>5</v>
      </c>
      <c r="D17" s="40"/>
      <c r="E17" s="14"/>
      <c r="F17" s="14"/>
      <c r="G17" s="14"/>
    </row>
    <row r="18" spans="1:7" s="12" customFormat="1" ht="14.1" customHeight="1">
      <c r="A18" s="69"/>
      <c r="B18" s="30" t="s">
        <v>84</v>
      </c>
      <c r="C18" s="28">
        <v>5</v>
      </c>
      <c r="D18" s="40"/>
      <c r="E18" s="14"/>
      <c r="F18" s="14"/>
      <c r="G18" s="14"/>
    </row>
    <row r="19" spans="1:7" s="12" customFormat="1" ht="14.1" customHeight="1">
      <c r="A19" s="70"/>
      <c r="B19" s="22" t="s">
        <v>71</v>
      </c>
      <c r="C19" s="28" t="s">
        <v>70</v>
      </c>
      <c r="D19" s="40"/>
      <c r="E19" s="14"/>
      <c r="F19" s="14"/>
      <c r="G19" s="14"/>
    </row>
    <row r="20" spans="1:7" s="12" customFormat="1" ht="14.1" customHeight="1">
      <c r="A20" s="15" t="s">
        <v>5</v>
      </c>
      <c r="B20" s="22" t="s">
        <v>21</v>
      </c>
      <c r="C20" s="28"/>
      <c r="D20" s="40"/>
      <c r="E20" s="14"/>
      <c r="F20" s="14"/>
      <c r="G20" s="14"/>
    </row>
    <row r="21" spans="1:7" s="12" customFormat="1" ht="14.1" customHeight="1">
      <c r="A21" s="68"/>
      <c r="B21" s="22" t="s">
        <v>22</v>
      </c>
      <c r="C21" s="28">
        <v>5</v>
      </c>
      <c r="D21" s="40"/>
      <c r="E21" s="14">
        <v>5</v>
      </c>
      <c r="F21" s="14"/>
      <c r="G21" s="14"/>
    </row>
    <row r="22" spans="1:7" s="12" customFormat="1" ht="14.1" customHeight="1">
      <c r="A22" s="70"/>
      <c r="B22" s="22" t="s">
        <v>23</v>
      </c>
      <c r="C22" s="28">
        <v>-5</v>
      </c>
      <c r="D22" s="40"/>
      <c r="E22" s="14"/>
      <c r="F22" s="14"/>
      <c r="G22" s="14"/>
    </row>
    <row r="23" spans="1:7" s="12" customFormat="1" ht="14.1" customHeight="1">
      <c r="A23" s="15" t="s">
        <v>6</v>
      </c>
      <c r="B23" s="22" t="s">
        <v>85</v>
      </c>
      <c r="C23" s="13"/>
      <c r="D23" s="40"/>
      <c r="E23" s="14"/>
      <c r="F23" s="14"/>
      <c r="G23" s="14"/>
    </row>
    <row r="24" spans="1:7" s="12" customFormat="1" ht="25.5">
      <c r="A24" s="15"/>
      <c r="B24" s="22" t="s">
        <v>95</v>
      </c>
      <c r="C24" s="13">
        <v>5</v>
      </c>
      <c r="D24" s="40"/>
      <c r="E24" s="14">
        <v>5</v>
      </c>
      <c r="F24" s="14"/>
      <c r="G24" s="14"/>
    </row>
    <row r="25" spans="1:7" s="12" customFormat="1" ht="14.1" customHeight="1">
      <c r="A25" s="15" t="s">
        <v>24</v>
      </c>
      <c r="B25" s="21" t="s">
        <v>14</v>
      </c>
      <c r="C25" s="13"/>
      <c r="D25" s="40"/>
      <c r="E25" s="14"/>
      <c r="F25" s="14"/>
      <c r="G25" s="14"/>
    </row>
    <row r="26" spans="1:7" s="12" customFormat="1" ht="14.1" customHeight="1">
      <c r="A26" s="68"/>
      <c r="B26" s="21" t="s">
        <v>25</v>
      </c>
      <c r="C26" s="13">
        <v>10</v>
      </c>
      <c r="D26" s="40"/>
      <c r="E26" s="14"/>
      <c r="F26" s="14"/>
      <c r="G26" s="14"/>
    </row>
    <row r="27" spans="1:7" s="12" customFormat="1" ht="14.1" customHeight="1">
      <c r="A27" s="69"/>
      <c r="B27" s="21" t="s">
        <v>26</v>
      </c>
      <c r="C27" s="13">
        <v>9</v>
      </c>
      <c r="D27" s="40"/>
      <c r="E27" s="14">
        <v>9</v>
      </c>
      <c r="F27" s="14"/>
      <c r="G27" s="14"/>
    </row>
    <row r="28" spans="1:7" s="12" customFormat="1" ht="14.1" customHeight="1">
      <c r="A28" s="69"/>
      <c r="B28" s="21" t="s">
        <v>27</v>
      </c>
      <c r="C28" s="13">
        <v>8</v>
      </c>
      <c r="D28" s="40"/>
      <c r="E28" s="14"/>
      <c r="F28" s="14"/>
      <c r="G28" s="14"/>
    </row>
    <row r="29" spans="1:7" s="12" customFormat="1" ht="14.1" customHeight="1">
      <c r="A29" s="69"/>
      <c r="B29" s="21" t="s">
        <v>28</v>
      </c>
      <c r="C29" s="13">
        <v>7</v>
      </c>
      <c r="D29" s="40"/>
      <c r="E29" s="14"/>
      <c r="F29" s="14"/>
      <c r="G29" s="14"/>
    </row>
    <row r="30" spans="1:7" s="12" customFormat="1" ht="14.1" customHeight="1">
      <c r="A30" s="69"/>
      <c r="B30" s="21" t="s">
        <v>29</v>
      </c>
      <c r="C30" s="13">
        <v>6</v>
      </c>
      <c r="D30" s="40"/>
      <c r="E30" s="14"/>
      <c r="F30" s="14"/>
      <c r="G30" s="14"/>
    </row>
    <row r="31" spans="1:7" s="12" customFormat="1" ht="14.1" customHeight="1">
      <c r="A31" s="70"/>
      <c r="B31" s="21" t="s">
        <v>30</v>
      </c>
      <c r="C31" s="13">
        <v>5</v>
      </c>
      <c r="D31" s="40"/>
      <c r="E31" s="14"/>
      <c r="F31" s="14"/>
      <c r="G31" s="14"/>
    </row>
    <row r="32" spans="1:7" s="12" customFormat="1" ht="14.1" customHeight="1">
      <c r="A32" s="15"/>
      <c r="B32" s="27" t="s">
        <v>72</v>
      </c>
      <c r="C32" s="13"/>
      <c r="D32" s="43" t="s">
        <v>127</v>
      </c>
      <c r="E32" s="14"/>
      <c r="F32" s="14"/>
      <c r="G32" s="14"/>
    </row>
    <row r="33" spans="1:7" s="12" customFormat="1" ht="14.1" customHeight="1">
      <c r="A33" s="11" t="s">
        <v>2</v>
      </c>
      <c r="B33" s="20" t="s">
        <v>81</v>
      </c>
      <c r="C33" s="13"/>
      <c r="D33" s="11">
        <f>SUM(D34,D36,D46)</f>
        <v>0</v>
      </c>
      <c r="E33" s="14">
        <v>25</v>
      </c>
      <c r="F33" s="14"/>
      <c r="G33" s="14"/>
    </row>
    <row r="34" spans="1:7" s="12" customFormat="1" ht="25.5">
      <c r="A34" s="15" t="s">
        <v>3</v>
      </c>
      <c r="B34" s="22" t="s">
        <v>31</v>
      </c>
      <c r="C34" s="13"/>
      <c r="D34" s="40">
        <f>D35</f>
        <v>0</v>
      </c>
      <c r="E34" s="14"/>
      <c r="F34" s="14"/>
      <c r="G34" s="14"/>
    </row>
    <row r="35" spans="1:7" s="12" customFormat="1" ht="14.1" customHeight="1">
      <c r="A35" s="15"/>
      <c r="B35" s="21" t="s">
        <v>59</v>
      </c>
      <c r="C35" s="13">
        <v>5</v>
      </c>
      <c r="D35" s="40"/>
      <c r="E35" s="14"/>
      <c r="F35" s="14"/>
      <c r="G35" s="14"/>
    </row>
    <row r="36" spans="1:7" s="12" customFormat="1" ht="14.1" customHeight="1">
      <c r="A36" s="15" t="s">
        <v>4</v>
      </c>
      <c r="B36" s="21" t="s">
        <v>50</v>
      </c>
      <c r="C36" s="13"/>
      <c r="D36" s="40"/>
      <c r="E36" s="14"/>
      <c r="F36" s="14"/>
      <c r="G36" s="14"/>
    </row>
    <row r="37" spans="1:7" s="12" customFormat="1" ht="14.1" customHeight="1">
      <c r="A37" s="68"/>
      <c r="B37" s="29" t="s">
        <v>122</v>
      </c>
      <c r="C37" s="28">
        <v>5</v>
      </c>
      <c r="D37" s="40"/>
      <c r="E37" s="14"/>
      <c r="F37" s="14"/>
      <c r="G37" s="14"/>
    </row>
    <row r="38" spans="1:7" s="12" customFormat="1" ht="14.1" customHeight="1">
      <c r="A38" s="69"/>
      <c r="B38" s="35" t="s">
        <v>106</v>
      </c>
      <c r="C38" s="28">
        <v>5</v>
      </c>
      <c r="D38" s="40"/>
      <c r="E38" s="14"/>
      <c r="F38" s="14"/>
      <c r="G38" s="14"/>
    </row>
    <row r="39" spans="1:7" s="12" customFormat="1" ht="14.1" customHeight="1">
      <c r="A39" s="69"/>
      <c r="B39" s="29" t="s">
        <v>73</v>
      </c>
      <c r="C39" s="28">
        <v>5</v>
      </c>
      <c r="D39" s="40"/>
      <c r="E39" s="14"/>
      <c r="F39" s="14"/>
      <c r="G39" s="14"/>
    </row>
    <row r="40" spans="1:7" s="12" customFormat="1" ht="14.1" customHeight="1">
      <c r="A40" s="69"/>
      <c r="B40" s="29" t="s">
        <v>62</v>
      </c>
      <c r="C40" s="28">
        <v>5</v>
      </c>
      <c r="D40" s="40"/>
      <c r="E40" s="14"/>
      <c r="F40" s="14"/>
      <c r="G40" s="14"/>
    </row>
    <row r="41" spans="1:7" s="12" customFormat="1" ht="14.1" customHeight="1">
      <c r="A41" s="69"/>
      <c r="B41" s="29" t="s">
        <v>74</v>
      </c>
      <c r="C41" s="28">
        <v>5</v>
      </c>
      <c r="D41" s="40"/>
      <c r="E41" s="14"/>
      <c r="F41" s="14"/>
      <c r="G41" s="14"/>
    </row>
    <row r="42" spans="1:7" s="12" customFormat="1" ht="14.1" customHeight="1">
      <c r="A42" s="69"/>
      <c r="B42" s="29" t="s">
        <v>63</v>
      </c>
      <c r="C42" s="28">
        <v>5</v>
      </c>
      <c r="D42" s="40"/>
      <c r="E42" s="14"/>
      <c r="F42" s="14"/>
      <c r="G42" s="14"/>
    </row>
    <row r="43" spans="1:7" s="12" customFormat="1" ht="25.5">
      <c r="A43" s="69"/>
      <c r="B43" s="31" t="s">
        <v>77</v>
      </c>
      <c r="C43" s="28">
        <v>5</v>
      </c>
      <c r="D43" s="40"/>
      <c r="E43" s="14"/>
      <c r="F43" s="14"/>
      <c r="G43" s="14"/>
    </row>
    <row r="44" spans="1:7" s="12" customFormat="1" ht="14.1" customHeight="1">
      <c r="A44" s="69"/>
      <c r="B44" s="32" t="s">
        <v>86</v>
      </c>
      <c r="C44" s="13">
        <v>5</v>
      </c>
      <c r="D44" s="40"/>
      <c r="E44" s="14"/>
      <c r="F44" s="14"/>
      <c r="G44" s="14"/>
    </row>
    <row r="45" spans="1:7" s="12" customFormat="1" ht="14.1" customHeight="1">
      <c r="A45" s="70"/>
      <c r="B45" s="21" t="s">
        <v>64</v>
      </c>
      <c r="C45" s="13">
        <v>5</v>
      </c>
      <c r="D45" s="40"/>
      <c r="E45" s="14"/>
      <c r="F45" s="14"/>
      <c r="G45" s="14"/>
    </row>
    <row r="46" spans="1:7" s="12" customFormat="1" ht="14.1" customHeight="1">
      <c r="A46" s="15" t="s">
        <v>5</v>
      </c>
      <c r="B46" s="21" t="s">
        <v>32</v>
      </c>
      <c r="C46" s="13"/>
      <c r="D46" s="40"/>
      <c r="E46" s="14"/>
      <c r="F46" s="14"/>
      <c r="G46" s="14"/>
    </row>
    <row r="47" spans="1:7" s="12" customFormat="1" ht="14.1" customHeight="1">
      <c r="A47" s="68"/>
      <c r="B47" s="36" t="s">
        <v>96</v>
      </c>
      <c r="C47" s="37">
        <v>-1</v>
      </c>
      <c r="D47" s="40"/>
      <c r="E47" s="14"/>
      <c r="F47" s="14"/>
      <c r="G47" s="14"/>
    </row>
    <row r="48" spans="1:7" s="12" customFormat="1" ht="14.1" customHeight="1">
      <c r="A48" s="69"/>
      <c r="B48" s="21" t="s">
        <v>33</v>
      </c>
      <c r="C48" s="13">
        <v>-2</v>
      </c>
      <c r="D48" s="40"/>
      <c r="E48" s="14"/>
      <c r="F48" s="14"/>
      <c r="G48" s="14"/>
    </row>
    <row r="49" spans="1:7" s="12" customFormat="1" ht="14.1" customHeight="1">
      <c r="A49" s="69"/>
      <c r="B49" s="21" t="s">
        <v>34</v>
      </c>
      <c r="C49" s="13">
        <v>-5</v>
      </c>
      <c r="D49" s="40"/>
      <c r="E49" s="14"/>
      <c r="F49" s="14"/>
      <c r="G49" s="14"/>
    </row>
    <row r="50" spans="1:7" s="12" customFormat="1" ht="14.1" customHeight="1">
      <c r="A50" s="69"/>
      <c r="B50" s="36" t="s">
        <v>107</v>
      </c>
      <c r="C50" s="13">
        <v>-5</v>
      </c>
      <c r="D50" s="40"/>
      <c r="E50" s="14"/>
      <c r="F50" s="14"/>
      <c r="G50" s="14"/>
    </row>
    <row r="51" spans="1:7" s="12" customFormat="1" ht="14.1" customHeight="1">
      <c r="A51" s="69"/>
      <c r="B51" s="21" t="s">
        <v>35</v>
      </c>
      <c r="C51" s="13">
        <v>-5</v>
      </c>
      <c r="D51" s="40"/>
      <c r="E51" s="14"/>
      <c r="F51" s="14"/>
      <c r="G51" s="14"/>
    </row>
    <row r="52" spans="1:7" s="12" customFormat="1" ht="14.1" customHeight="1">
      <c r="A52" s="69"/>
      <c r="B52" s="21" t="s">
        <v>36</v>
      </c>
      <c r="C52" s="13">
        <v>-2</v>
      </c>
      <c r="D52" s="40"/>
      <c r="E52" s="14"/>
      <c r="F52" s="14"/>
      <c r="G52" s="14"/>
    </row>
    <row r="53" spans="1:7" s="12" customFormat="1" ht="14.1" customHeight="1">
      <c r="A53" s="69"/>
      <c r="B53" s="21" t="s">
        <v>37</v>
      </c>
      <c r="C53" s="13">
        <v>-10</v>
      </c>
      <c r="D53" s="40"/>
      <c r="E53" s="14"/>
      <c r="F53" s="14"/>
      <c r="G53" s="14"/>
    </row>
    <row r="54" spans="1:7" s="12" customFormat="1" ht="14.1" customHeight="1">
      <c r="A54" s="70"/>
      <c r="B54" s="21" t="s">
        <v>38</v>
      </c>
      <c r="C54" s="13">
        <v>-5</v>
      </c>
      <c r="D54" s="40"/>
      <c r="E54" s="14"/>
      <c r="F54" s="14"/>
      <c r="G54" s="14"/>
    </row>
    <row r="55" spans="1:7" s="12" customFormat="1" ht="14.1" customHeight="1">
      <c r="A55" s="15"/>
      <c r="B55" s="27" t="s">
        <v>75</v>
      </c>
      <c r="C55" s="13"/>
      <c r="D55" s="43" t="s">
        <v>128</v>
      </c>
      <c r="E55" s="14"/>
      <c r="F55" s="14"/>
      <c r="G55" s="14"/>
    </row>
    <row r="56" spans="1:7" s="12" customFormat="1" ht="14.1" customHeight="1">
      <c r="A56" s="11" t="s">
        <v>7</v>
      </c>
      <c r="B56" s="20" t="s">
        <v>80</v>
      </c>
      <c r="C56" s="13"/>
      <c r="D56" s="11">
        <f>SUM(D57,D62,D70)</f>
        <v>0</v>
      </c>
      <c r="E56" s="14"/>
      <c r="F56" s="14"/>
      <c r="G56" s="14"/>
    </row>
    <row r="57" spans="1:7" s="12" customFormat="1" ht="24.95" customHeight="1">
      <c r="A57" s="15" t="s">
        <v>3</v>
      </c>
      <c r="B57" s="22" t="s">
        <v>51</v>
      </c>
      <c r="C57" s="13"/>
      <c r="D57" s="40">
        <f>SUM(D58:D61)</f>
        <v>0</v>
      </c>
      <c r="E57" s="14"/>
      <c r="F57" s="14"/>
      <c r="G57" s="14"/>
    </row>
    <row r="58" spans="1:7" s="12" customFormat="1" ht="24.95" customHeight="1">
      <c r="A58" s="78"/>
      <c r="B58" s="30" t="s">
        <v>108</v>
      </c>
      <c r="C58" s="13">
        <v>4</v>
      </c>
      <c r="D58" s="40"/>
      <c r="E58" s="14"/>
      <c r="F58" s="14"/>
      <c r="G58" s="14"/>
    </row>
    <row r="59" spans="1:7" s="12" customFormat="1" ht="24.95" customHeight="1">
      <c r="A59" s="78"/>
      <c r="B59" s="30" t="s">
        <v>87</v>
      </c>
      <c r="C59" s="13">
        <v>5</v>
      </c>
      <c r="D59" s="40"/>
      <c r="E59" s="14">
        <v>5</v>
      </c>
      <c r="F59" s="14"/>
      <c r="G59" s="14"/>
    </row>
    <row r="60" spans="1:7" s="12" customFormat="1" ht="24.95" customHeight="1">
      <c r="A60" s="78"/>
      <c r="B60" s="30" t="s">
        <v>88</v>
      </c>
      <c r="C60" s="13">
        <v>10</v>
      </c>
      <c r="D60" s="40"/>
      <c r="E60" s="14"/>
      <c r="F60" s="14"/>
      <c r="G60" s="14"/>
    </row>
    <row r="61" spans="1:7" s="12" customFormat="1" ht="24.95" customHeight="1">
      <c r="A61" s="78"/>
      <c r="B61" s="22" t="s">
        <v>120</v>
      </c>
      <c r="C61" s="13">
        <v>5</v>
      </c>
      <c r="D61" s="40"/>
      <c r="E61" s="14"/>
      <c r="F61" s="14"/>
      <c r="G61" s="14"/>
    </row>
    <row r="62" spans="1:7" s="12" customFormat="1" ht="14.1" customHeight="1">
      <c r="A62" s="15" t="s">
        <v>4</v>
      </c>
      <c r="B62" s="21" t="s">
        <v>39</v>
      </c>
      <c r="C62" s="13"/>
      <c r="D62" s="40"/>
      <c r="E62" s="14"/>
      <c r="F62" s="14"/>
      <c r="G62" s="14"/>
    </row>
    <row r="63" spans="1:7" s="12" customFormat="1" ht="14.1" customHeight="1">
      <c r="A63" s="68"/>
      <c r="B63" s="36" t="s">
        <v>97</v>
      </c>
      <c r="C63" s="37">
        <v>5</v>
      </c>
      <c r="D63" s="40"/>
      <c r="E63" s="14"/>
      <c r="F63" s="14"/>
      <c r="G63" s="14"/>
    </row>
    <row r="64" spans="1:7" s="12" customFormat="1" ht="14.1" customHeight="1">
      <c r="A64" s="69"/>
      <c r="B64" s="29" t="s">
        <v>40</v>
      </c>
      <c r="C64" s="28">
        <v>5</v>
      </c>
      <c r="D64" s="40"/>
      <c r="E64" s="14"/>
      <c r="F64" s="14"/>
      <c r="G64" s="14"/>
    </row>
    <row r="65" spans="1:7" s="12" customFormat="1" ht="14.1" customHeight="1">
      <c r="A65" s="69"/>
      <c r="B65" s="21" t="s">
        <v>43</v>
      </c>
      <c r="C65" s="13">
        <v>5</v>
      </c>
      <c r="D65" s="40"/>
      <c r="E65" s="14"/>
      <c r="F65" s="14"/>
      <c r="G65" s="14"/>
    </row>
    <row r="66" spans="1:7" s="12" customFormat="1" ht="14.1" customHeight="1">
      <c r="A66" s="69"/>
      <c r="B66" s="32" t="s">
        <v>89</v>
      </c>
      <c r="C66" s="13">
        <v>5</v>
      </c>
      <c r="D66" s="40"/>
      <c r="E66" s="14"/>
      <c r="F66" s="14"/>
      <c r="G66" s="14"/>
    </row>
    <row r="67" spans="1:7" s="12" customFormat="1" ht="14.1" customHeight="1">
      <c r="A67" s="69"/>
      <c r="B67" s="32" t="s">
        <v>109</v>
      </c>
      <c r="C67" s="13">
        <v>5</v>
      </c>
      <c r="D67" s="40"/>
      <c r="E67" s="14"/>
      <c r="F67" s="14"/>
      <c r="G67" s="14"/>
    </row>
    <row r="68" spans="1:7" s="12" customFormat="1" ht="14.1" customHeight="1">
      <c r="A68" s="69"/>
      <c r="B68" s="21" t="s">
        <v>92</v>
      </c>
      <c r="C68" s="37">
        <v>5</v>
      </c>
      <c r="D68" s="40"/>
      <c r="E68" s="14"/>
      <c r="F68" s="14"/>
      <c r="G68" s="14"/>
    </row>
    <row r="69" spans="1:7" s="12" customFormat="1" ht="25.5">
      <c r="A69" s="70"/>
      <c r="B69" s="22" t="s">
        <v>41</v>
      </c>
      <c r="C69" s="37">
        <v>5</v>
      </c>
      <c r="D69" s="40"/>
      <c r="E69" s="14"/>
      <c r="F69" s="14"/>
      <c r="G69" s="14"/>
    </row>
    <row r="70" spans="1:7" s="12" customFormat="1" ht="14.1" customHeight="1">
      <c r="A70" s="15" t="s">
        <v>5</v>
      </c>
      <c r="B70" s="32" t="s">
        <v>110</v>
      </c>
      <c r="C70" s="13"/>
      <c r="D70" s="40"/>
      <c r="E70" s="14"/>
      <c r="F70" s="14"/>
      <c r="G70" s="14"/>
    </row>
    <row r="71" spans="1:7" s="12" customFormat="1" ht="14.1" customHeight="1">
      <c r="A71" s="15"/>
      <c r="B71" s="36" t="s">
        <v>98</v>
      </c>
      <c r="C71" s="37">
        <v>3</v>
      </c>
      <c r="D71" s="40"/>
      <c r="E71" s="14"/>
      <c r="F71" s="14"/>
      <c r="G71" s="14"/>
    </row>
    <row r="72" spans="1:7" s="12" customFormat="1" ht="14.1" customHeight="1">
      <c r="A72" s="15"/>
      <c r="B72" s="21" t="s">
        <v>42</v>
      </c>
      <c r="C72" s="37">
        <v>5</v>
      </c>
      <c r="D72" s="40"/>
      <c r="E72" s="14"/>
      <c r="F72" s="14"/>
      <c r="G72" s="14"/>
    </row>
    <row r="73" spans="1:7" s="12" customFormat="1" ht="14.1" customHeight="1">
      <c r="A73" s="15"/>
      <c r="B73" s="27" t="s">
        <v>75</v>
      </c>
      <c r="C73" s="13"/>
      <c r="D73" s="43" t="s">
        <v>128</v>
      </c>
      <c r="E73" s="14"/>
      <c r="F73" s="14"/>
      <c r="G73" s="14"/>
    </row>
    <row r="74" spans="1:7" s="12" customFormat="1" ht="14.1" customHeight="1">
      <c r="A74" s="15"/>
      <c r="B74" s="27" t="s">
        <v>99</v>
      </c>
      <c r="C74" s="13"/>
      <c r="D74" s="40"/>
      <c r="E74" s="14"/>
      <c r="F74" s="14"/>
      <c r="G74" s="14"/>
    </row>
    <row r="75" spans="1:7" s="12" customFormat="1" ht="14.1" customHeight="1">
      <c r="A75" s="11" t="s">
        <v>8</v>
      </c>
      <c r="B75" s="20" t="s">
        <v>79</v>
      </c>
      <c r="C75" s="13"/>
      <c r="D75" s="11">
        <f>SUM(D76,D93,D98)</f>
        <v>0</v>
      </c>
      <c r="E75" s="14"/>
      <c r="F75" s="14"/>
      <c r="G75" s="14"/>
    </row>
    <row r="76" spans="1:7" s="12" customFormat="1" ht="14.1" customHeight="1">
      <c r="A76" s="15" t="s">
        <v>3</v>
      </c>
      <c r="B76" s="22" t="s">
        <v>48</v>
      </c>
      <c r="C76" s="13"/>
      <c r="D76" s="40">
        <f>SUM(D77:D92)</f>
        <v>0</v>
      </c>
      <c r="E76" s="14"/>
      <c r="F76" s="14"/>
      <c r="G76" s="14"/>
    </row>
    <row r="77" spans="1:7" s="12" customFormat="1" ht="24.95" customHeight="1">
      <c r="A77" s="68"/>
      <c r="B77" s="30" t="s">
        <v>90</v>
      </c>
      <c r="C77" s="13">
        <v>10</v>
      </c>
      <c r="D77" s="40"/>
      <c r="E77" s="14"/>
      <c r="F77" s="14"/>
      <c r="G77" s="14"/>
    </row>
    <row r="78" spans="1:7" s="12" customFormat="1" ht="24.95" customHeight="1">
      <c r="A78" s="69"/>
      <c r="B78" s="30" t="s">
        <v>91</v>
      </c>
      <c r="C78" s="13">
        <v>8</v>
      </c>
      <c r="D78" s="40"/>
      <c r="E78" s="14"/>
      <c r="F78" s="14"/>
      <c r="G78" s="14"/>
    </row>
    <row r="79" spans="1:7" s="12" customFormat="1" ht="14.1" customHeight="1">
      <c r="A79" s="69"/>
      <c r="B79" s="21" t="s">
        <v>53</v>
      </c>
      <c r="C79" s="13">
        <v>6</v>
      </c>
      <c r="D79" s="40"/>
      <c r="E79" s="14"/>
      <c r="F79" s="14"/>
      <c r="G79" s="14"/>
    </row>
    <row r="80" spans="1:7" s="12" customFormat="1" ht="14.1" customHeight="1">
      <c r="A80" s="69"/>
      <c r="B80" s="21" t="s">
        <v>44</v>
      </c>
      <c r="C80" s="13">
        <v>4</v>
      </c>
      <c r="D80" s="40"/>
      <c r="E80" s="14"/>
      <c r="F80" s="14"/>
      <c r="G80" s="14"/>
    </row>
    <row r="81" spans="1:7" s="12" customFormat="1" ht="24.95" customHeight="1">
      <c r="A81" s="69"/>
      <c r="B81" s="22" t="s">
        <v>54</v>
      </c>
      <c r="C81" s="13">
        <v>5</v>
      </c>
      <c r="D81" s="40"/>
      <c r="E81" s="14"/>
      <c r="F81" s="14"/>
      <c r="G81" s="14"/>
    </row>
    <row r="82" spans="1:7" s="12" customFormat="1" ht="14.1" customHeight="1">
      <c r="A82" s="69"/>
      <c r="B82" s="31" t="s">
        <v>78</v>
      </c>
      <c r="C82" s="28">
        <v>5</v>
      </c>
      <c r="D82" s="40"/>
      <c r="E82" s="14"/>
      <c r="F82" s="14"/>
      <c r="G82" s="14"/>
    </row>
    <row r="83" spans="1:7" s="12" customFormat="1" ht="14.1" customHeight="1">
      <c r="A83" s="69"/>
      <c r="B83" s="31" t="s">
        <v>45</v>
      </c>
      <c r="C83" s="28">
        <v>10</v>
      </c>
      <c r="D83" s="40"/>
      <c r="E83" s="14"/>
      <c r="F83" s="14"/>
      <c r="G83" s="14"/>
    </row>
    <row r="84" spans="1:7" s="12" customFormat="1" ht="14.1" customHeight="1">
      <c r="A84" s="69"/>
      <c r="B84" s="29" t="s">
        <v>52</v>
      </c>
      <c r="C84" s="28">
        <v>5</v>
      </c>
      <c r="D84" s="40"/>
      <c r="E84" s="14"/>
      <c r="F84" s="14"/>
      <c r="G84" s="14"/>
    </row>
    <row r="85" spans="1:7" s="12" customFormat="1" ht="14.1" customHeight="1">
      <c r="A85" s="69"/>
      <c r="B85" s="29" t="s">
        <v>60</v>
      </c>
      <c r="C85" s="28">
        <v>5</v>
      </c>
      <c r="D85" s="40"/>
      <c r="E85" s="14"/>
      <c r="F85" s="14"/>
      <c r="G85" s="14"/>
    </row>
    <row r="86" spans="1:7" s="12" customFormat="1" ht="25.5">
      <c r="A86" s="69"/>
      <c r="B86" s="38" t="s">
        <v>117</v>
      </c>
      <c r="C86" s="28">
        <v>5</v>
      </c>
      <c r="D86" s="40"/>
      <c r="E86" s="14"/>
      <c r="F86" s="14"/>
      <c r="G86" s="14"/>
    </row>
    <row r="87" spans="1:7" s="12" customFormat="1" ht="14.1" customHeight="1">
      <c r="A87" s="69"/>
      <c r="B87" s="29" t="s">
        <v>46</v>
      </c>
      <c r="C87" s="28">
        <v>5</v>
      </c>
      <c r="D87" s="40"/>
      <c r="E87" s="14"/>
      <c r="F87" s="14"/>
      <c r="G87" s="14"/>
    </row>
    <row r="88" spans="1:7" s="12" customFormat="1" ht="14.1" customHeight="1">
      <c r="A88" s="69"/>
      <c r="B88" s="31" t="s">
        <v>55</v>
      </c>
      <c r="C88" s="28">
        <v>5</v>
      </c>
      <c r="D88" s="40"/>
      <c r="E88" s="14"/>
      <c r="F88" s="14"/>
      <c r="G88" s="14"/>
    </row>
    <row r="89" spans="1:7" s="12" customFormat="1" ht="14.1" customHeight="1">
      <c r="A89" s="69"/>
      <c r="B89" s="31" t="s">
        <v>56</v>
      </c>
      <c r="C89" s="28">
        <v>3</v>
      </c>
      <c r="D89" s="40"/>
      <c r="E89" s="14"/>
      <c r="F89" s="14"/>
      <c r="G89" s="14"/>
    </row>
    <row r="90" spans="1:7" s="12" customFormat="1" ht="14.1" customHeight="1">
      <c r="A90" s="69"/>
      <c r="B90" s="31" t="s">
        <v>47</v>
      </c>
      <c r="C90" s="28">
        <v>5</v>
      </c>
      <c r="D90" s="40"/>
      <c r="E90" s="14"/>
      <c r="F90" s="14"/>
      <c r="G90" s="14"/>
    </row>
    <row r="91" spans="1:7" s="12" customFormat="1" ht="14.1" customHeight="1">
      <c r="A91" s="69"/>
      <c r="B91" s="31" t="s">
        <v>57</v>
      </c>
      <c r="C91" s="28">
        <v>3</v>
      </c>
      <c r="D91" s="40"/>
      <c r="E91" s="14"/>
      <c r="F91" s="14"/>
      <c r="G91" s="14"/>
    </row>
    <row r="92" spans="1:7" s="12" customFormat="1" ht="14.1" customHeight="1">
      <c r="A92" s="70"/>
      <c r="B92" s="31" t="s">
        <v>58</v>
      </c>
      <c r="C92" s="28">
        <v>5</v>
      </c>
      <c r="D92" s="40"/>
      <c r="E92" s="14"/>
      <c r="F92" s="14"/>
      <c r="G92" s="14"/>
    </row>
    <row r="93" spans="1:7" s="12" customFormat="1" ht="14.1" customHeight="1">
      <c r="A93" s="15" t="s">
        <v>4</v>
      </c>
      <c r="B93" s="29" t="s">
        <v>100</v>
      </c>
      <c r="C93" s="28"/>
      <c r="D93" s="40">
        <f>SUM(D94:D97)</f>
        <v>0</v>
      </c>
      <c r="E93" s="14"/>
      <c r="F93" s="14"/>
      <c r="G93" s="14"/>
    </row>
    <row r="94" spans="1:7" s="12" customFormat="1" ht="14.1" customHeight="1">
      <c r="A94" s="68"/>
      <c r="B94" s="36" t="s">
        <v>111</v>
      </c>
      <c r="C94" s="28">
        <v>5</v>
      </c>
      <c r="D94" s="40"/>
      <c r="E94" s="14"/>
      <c r="F94" s="14"/>
      <c r="G94" s="14"/>
    </row>
    <row r="95" spans="1:7" s="12" customFormat="1" ht="14.1" customHeight="1">
      <c r="A95" s="69"/>
      <c r="B95" s="36" t="s">
        <v>112</v>
      </c>
      <c r="C95" s="28">
        <v>5</v>
      </c>
      <c r="D95" s="40"/>
      <c r="E95" s="14"/>
      <c r="F95" s="14"/>
      <c r="G95" s="14"/>
    </row>
    <row r="96" spans="1:7" s="12" customFormat="1" ht="14.1" customHeight="1">
      <c r="A96" s="69"/>
      <c r="B96" s="36" t="s">
        <v>113</v>
      </c>
      <c r="C96" s="28">
        <v>10</v>
      </c>
      <c r="D96" s="40"/>
      <c r="E96" s="14"/>
      <c r="F96" s="14"/>
      <c r="G96" s="14"/>
    </row>
    <row r="97" spans="1:7" s="12" customFormat="1" ht="14.1" customHeight="1">
      <c r="A97" s="70"/>
      <c r="B97" s="36" t="s">
        <v>101</v>
      </c>
      <c r="C97" s="37">
        <v>5</v>
      </c>
      <c r="D97" s="40"/>
      <c r="E97" s="14"/>
      <c r="F97" s="14"/>
      <c r="G97" s="14"/>
    </row>
    <row r="98" spans="1:7" s="12" customFormat="1" ht="24.95" customHeight="1">
      <c r="A98" s="15" t="s">
        <v>5</v>
      </c>
      <c r="B98" s="31" t="s">
        <v>66</v>
      </c>
      <c r="C98" s="28"/>
      <c r="D98" s="40">
        <f>SUM(D99:D100)</f>
        <v>0</v>
      </c>
      <c r="E98" s="14"/>
      <c r="F98" s="14"/>
      <c r="G98" s="14"/>
    </row>
    <row r="99" spans="1:7" s="12" customFormat="1" ht="14.1" customHeight="1">
      <c r="A99" s="68"/>
      <c r="B99" s="36" t="s">
        <v>114</v>
      </c>
      <c r="C99" s="28">
        <v>5</v>
      </c>
      <c r="D99" s="40"/>
      <c r="E99" s="14"/>
      <c r="F99" s="14"/>
      <c r="G99" s="14"/>
    </row>
    <row r="100" spans="1:7" s="12" customFormat="1" ht="14.1" customHeight="1">
      <c r="A100" s="70"/>
      <c r="B100" s="36" t="s">
        <v>115</v>
      </c>
      <c r="C100" s="28">
        <v>2</v>
      </c>
      <c r="D100" s="40"/>
      <c r="E100" s="14"/>
      <c r="F100" s="14"/>
      <c r="G100" s="14"/>
    </row>
    <row r="101" spans="1:7" s="12" customFormat="1" ht="14.1" customHeight="1">
      <c r="A101" s="16"/>
      <c r="B101" s="33" t="s">
        <v>76</v>
      </c>
      <c r="C101" s="28"/>
      <c r="D101" s="43" t="s">
        <v>129</v>
      </c>
      <c r="E101" s="14"/>
      <c r="F101" s="14"/>
      <c r="G101" s="14"/>
    </row>
    <row r="102" spans="1:7" s="12" customFormat="1" ht="25.5">
      <c r="A102" s="34" t="s">
        <v>61</v>
      </c>
      <c r="B102" s="31" t="s">
        <v>65</v>
      </c>
      <c r="C102" s="28"/>
      <c r="D102" s="11">
        <f>SUM(D103:D110)</f>
        <v>0</v>
      </c>
      <c r="E102" s="14"/>
      <c r="F102" s="14"/>
      <c r="G102" s="14"/>
    </row>
    <row r="103" spans="1:7" s="12" customFormat="1" ht="14.1" customHeight="1">
      <c r="A103" s="71"/>
      <c r="B103" s="32" t="s">
        <v>119</v>
      </c>
      <c r="C103" s="28">
        <v>20</v>
      </c>
      <c r="D103" s="40"/>
      <c r="E103" s="14"/>
      <c r="F103" s="14"/>
      <c r="G103" s="14"/>
    </row>
    <row r="104" spans="1:7" s="12" customFormat="1" ht="14.1" customHeight="1">
      <c r="A104" s="72"/>
      <c r="B104" s="32" t="s">
        <v>118</v>
      </c>
      <c r="C104" s="28">
        <v>10</v>
      </c>
      <c r="D104" s="40"/>
      <c r="E104" s="14"/>
      <c r="F104" s="14"/>
      <c r="G104" s="14"/>
    </row>
    <row r="105" spans="1:7" s="12" customFormat="1" ht="14.1" customHeight="1">
      <c r="A105" s="72"/>
      <c r="B105" s="36" t="s">
        <v>116</v>
      </c>
      <c r="C105" s="37">
        <v>10</v>
      </c>
      <c r="D105" s="40"/>
      <c r="E105" s="14"/>
      <c r="F105" s="14"/>
      <c r="G105" s="14"/>
    </row>
    <row r="106" spans="1:7" s="12" customFormat="1" ht="14.1" customHeight="1">
      <c r="A106" s="72"/>
      <c r="B106" s="36" t="s">
        <v>102</v>
      </c>
      <c r="C106" s="37">
        <v>10</v>
      </c>
      <c r="D106" s="40"/>
      <c r="E106" s="14"/>
      <c r="F106" s="14"/>
      <c r="G106" s="14"/>
    </row>
    <row r="107" spans="1:7" s="12" customFormat="1" ht="14.1" customHeight="1">
      <c r="A107" s="72"/>
      <c r="B107" s="36" t="s">
        <v>123</v>
      </c>
      <c r="C107" s="37">
        <v>5</v>
      </c>
      <c r="D107" s="40"/>
      <c r="E107" s="14"/>
      <c r="F107" s="14"/>
      <c r="G107" s="14"/>
    </row>
    <row r="108" spans="1:7" s="12" customFormat="1" ht="14.1" customHeight="1">
      <c r="A108" s="72"/>
      <c r="B108" s="36" t="s">
        <v>103</v>
      </c>
      <c r="C108" s="37">
        <v>5</v>
      </c>
      <c r="D108" s="40"/>
      <c r="E108" s="14"/>
      <c r="F108" s="14"/>
      <c r="G108" s="14"/>
    </row>
    <row r="109" spans="1:7" s="12" customFormat="1" ht="14.1" customHeight="1">
      <c r="A109" s="72"/>
      <c r="B109" s="36" t="s">
        <v>104</v>
      </c>
      <c r="C109" s="37">
        <v>10</v>
      </c>
      <c r="D109" s="40"/>
      <c r="E109" s="14"/>
      <c r="F109" s="14"/>
      <c r="G109" s="14"/>
    </row>
    <row r="110" spans="1:7" s="12" customFormat="1" ht="14.1" customHeight="1">
      <c r="A110" s="73"/>
      <c r="B110" s="36" t="s">
        <v>105</v>
      </c>
      <c r="C110" s="37">
        <v>15</v>
      </c>
      <c r="D110" s="40"/>
      <c r="E110" s="14"/>
      <c r="F110" s="14"/>
      <c r="G110" s="14"/>
    </row>
    <row r="111" spans="1:7" s="12" customFormat="1" ht="18" customHeight="1">
      <c r="A111" s="13"/>
      <c r="B111" s="19" t="s">
        <v>15</v>
      </c>
      <c r="C111" s="14"/>
      <c r="D111" s="40"/>
      <c r="E111" s="14">
        <f>SUM(E9:E110)</f>
        <v>59</v>
      </c>
      <c r="F111" s="14"/>
      <c r="G111" s="14"/>
    </row>
    <row r="112" spans="1:7" ht="5.0999999999999996" customHeight="1"/>
    <row r="113" spans="1:7" ht="15" customHeight="1">
      <c r="B113" s="18"/>
      <c r="C113" s="77" t="s">
        <v>161</v>
      </c>
      <c r="D113" s="77"/>
      <c r="E113" s="77"/>
      <c r="F113" s="77"/>
      <c r="G113" s="77"/>
    </row>
    <row r="114" spans="1:7" ht="15" customHeight="1">
      <c r="B114" s="23" t="s">
        <v>16</v>
      </c>
      <c r="C114" s="74" t="s">
        <v>125</v>
      </c>
      <c r="D114" s="74"/>
      <c r="E114" s="74"/>
      <c r="F114" s="74"/>
      <c r="G114" s="74"/>
    </row>
    <row r="115" spans="1:7" ht="15" customHeight="1"/>
    <row r="116" spans="1:7" ht="15" customHeight="1"/>
    <row r="117" spans="1:7" ht="20.100000000000001" customHeight="1">
      <c r="B117" s="67" t="s">
        <v>160</v>
      </c>
    </row>
    <row r="118" spans="1:7" ht="20.100000000000001" customHeight="1">
      <c r="A118" s="4">
        <v>1</v>
      </c>
    </row>
    <row r="119" spans="1:7" ht="20.100000000000001" customHeight="1">
      <c r="A119" s="4"/>
    </row>
    <row r="120" spans="1:7" ht="20.100000000000001" customHeight="1">
      <c r="A120" s="4"/>
    </row>
  </sheetData>
  <mergeCells count="22">
    <mergeCell ref="A77:A92"/>
    <mergeCell ref="A2:B2"/>
    <mergeCell ref="C2:G2"/>
    <mergeCell ref="A3:B3"/>
    <mergeCell ref="C3:G3"/>
    <mergeCell ref="A4:G4"/>
    <mergeCell ref="A94:A97"/>
    <mergeCell ref="A99:A100"/>
    <mergeCell ref="A103:A110"/>
    <mergeCell ref="C114:G114"/>
    <mergeCell ref="B5:C5"/>
    <mergeCell ref="B6:C6"/>
    <mergeCell ref="C113:G113"/>
    <mergeCell ref="A10:A15"/>
    <mergeCell ref="A17:A19"/>
    <mergeCell ref="A21:A22"/>
    <mergeCell ref="A26:A31"/>
    <mergeCell ref="A37:A45"/>
    <mergeCell ref="A47:A54"/>
    <mergeCell ref="A58:A59"/>
    <mergeCell ref="A60:A61"/>
    <mergeCell ref="A63:A69"/>
  </mergeCells>
  <phoneticPr fontId="2" type="noConversion"/>
  <pageMargins left="0.6" right="0.25" top="0.25" bottom="0.25" header="0" footer="0.25"/>
  <pageSetup paperSize="9" scale="86"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93"/>
  <sheetViews>
    <sheetView view="pageBreakPreview" zoomScaleNormal="100" zoomScaleSheetLayoutView="100" workbookViewId="0">
      <selection activeCell="H13" sqref="H13:H77"/>
    </sheetView>
  </sheetViews>
  <sheetFormatPr defaultRowHeight="15"/>
  <cols>
    <col min="1" max="1" width="5.125" style="4" customWidth="1"/>
    <col min="2" max="2" width="10.625" style="4" customWidth="1"/>
    <col min="3" max="3" width="20.625" style="4" customWidth="1"/>
    <col min="4" max="4" width="7.625" style="4" customWidth="1"/>
    <col min="5" max="5" width="8.125" style="4" customWidth="1"/>
    <col min="6" max="6" width="9.625" style="4" customWidth="1"/>
    <col min="7" max="7" width="8.125" style="4" customWidth="1"/>
    <col min="8" max="8" width="9.625" style="4" customWidth="1"/>
    <col min="9" max="9" width="20.625" style="4" customWidth="1"/>
    <col min="10" max="16384" width="9" style="4"/>
  </cols>
  <sheetData>
    <row r="1" spans="1:20" ht="15" customHeight="1">
      <c r="A1" s="46"/>
      <c r="B1" s="46"/>
      <c r="C1" s="46"/>
      <c r="D1" s="46"/>
      <c r="E1" s="46"/>
      <c r="F1" s="46"/>
      <c r="G1" s="46"/>
      <c r="H1" s="46"/>
      <c r="I1" s="47" t="s">
        <v>130</v>
      </c>
    </row>
    <row r="2" spans="1:20" ht="17.100000000000001" customHeight="1">
      <c r="A2" s="110" t="s">
        <v>131</v>
      </c>
      <c r="B2" s="110"/>
      <c r="C2" s="110"/>
      <c r="D2" s="110"/>
      <c r="E2" s="81" t="s">
        <v>132</v>
      </c>
      <c r="F2" s="81"/>
      <c r="G2" s="81"/>
      <c r="H2" s="81"/>
      <c r="I2" s="81"/>
      <c r="J2" s="3"/>
      <c r="K2" s="3"/>
      <c r="L2" s="3"/>
      <c r="M2" s="3"/>
      <c r="N2" s="3"/>
      <c r="O2" s="3"/>
      <c r="P2" s="3"/>
      <c r="Q2" s="3"/>
      <c r="R2" s="3"/>
      <c r="S2" s="3"/>
      <c r="T2" s="3"/>
    </row>
    <row r="3" spans="1:20" ht="17.100000000000001" customHeight="1">
      <c r="A3" s="81" t="s">
        <v>133</v>
      </c>
      <c r="B3" s="81"/>
      <c r="C3" s="81"/>
      <c r="D3" s="81"/>
      <c r="E3" s="82" t="s">
        <v>134</v>
      </c>
      <c r="F3" s="82"/>
      <c r="G3" s="82"/>
      <c r="H3" s="82"/>
      <c r="I3" s="82"/>
      <c r="J3" s="3"/>
      <c r="K3" s="3"/>
      <c r="L3" s="3"/>
      <c r="M3" s="3"/>
      <c r="N3" s="3"/>
      <c r="O3" s="3"/>
      <c r="P3" s="3"/>
      <c r="Q3" s="3"/>
      <c r="R3" s="3"/>
      <c r="S3" s="3"/>
      <c r="T3" s="3"/>
    </row>
    <row r="4" spans="1:20" ht="17.100000000000001" customHeight="1">
      <c r="A4" s="81" t="s">
        <v>135</v>
      </c>
      <c r="B4" s="81"/>
      <c r="C4" s="81"/>
      <c r="D4" s="81"/>
      <c r="E4" s="80"/>
      <c r="F4" s="80"/>
      <c r="G4" s="80"/>
      <c r="H4" s="80"/>
      <c r="I4" s="80"/>
      <c r="J4" s="3"/>
      <c r="K4" s="3"/>
      <c r="L4" s="3"/>
      <c r="M4" s="3"/>
      <c r="N4" s="3"/>
      <c r="O4" s="3"/>
      <c r="P4" s="3"/>
      <c r="Q4" s="3"/>
      <c r="R4" s="3"/>
      <c r="S4" s="3"/>
      <c r="T4" s="3"/>
    </row>
    <row r="5" spans="1:20" s="49" customFormat="1" ht="12" customHeight="1">
      <c r="A5" s="88"/>
      <c r="B5" s="88"/>
      <c r="C5" s="88"/>
      <c r="D5" s="88"/>
      <c r="E5" s="48"/>
      <c r="J5" s="48"/>
      <c r="K5" s="48"/>
      <c r="L5" s="48"/>
      <c r="M5" s="48"/>
      <c r="N5" s="48"/>
      <c r="O5" s="48"/>
      <c r="P5" s="48"/>
      <c r="Q5" s="48"/>
      <c r="R5" s="48"/>
      <c r="S5" s="48"/>
      <c r="T5" s="48"/>
    </row>
    <row r="6" spans="1:20" ht="24.95" customHeight="1">
      <c r="A6" s="89" t="s">
        <v>136</v>
      </c>
      <c r="B6" s="89"/>
      <c r="C6" s="89"/>
      <c r="D6" s="89"/>
      <c r="E6" s="89"/>
      <c r="F6" s="89"/>
      <c r="G6" s="89"/>
      <c r="H6" s="89"/>
      <c r="I6" s="89"/>
      <c r="J6" s="5"/>
      <c r="K6" s="5"/>
      <c r="L6" s="5"/>
      <c r="M6" s="5"/>
      <c r="N6" s="5"/>
      <c r="O6" s="5"/>
      <c r="P6" s="5"/>
      <c r="Q6" s="5"/>
      <c r="R6" s="5"/>
      <c r="S6" s="5"/>
      <c r="T6" s="5"/>
    </row>
    <row r="7" spans="1:20" s="8" customFormat="1" ht="20.100000000000001" customHeight="1">
      <c r="A7" s="89" t="s">
        <v>137</v>
      </c>
      <c r="B7" s="89"/>
      <c r="C7" s="89"/>
      <c r="D7" s="89"/>
      <c r="E7" s="89"/>
      <c r="F7" s="89"/>
      <c r="G7" s="89"/>
      <c r="H7" s="89"/>
      <c r="I7" s="89"/>
      <c r="J7" s="50"/>
      <c r="K7" s="50"/>
      <c r="L7" s="50"/>
      <c r="M7" s="50"/>
      <c r="N7" s="50"/>
      <c r="O7" s="50"/>
      <c r="P7" s="50"/>
      <c r="Q7" s="50"/>
      <c r="R7" s="50"/>
      <c r="S7" s="50"/>
      <c r="T7" s="50"/>
    </row>
    <row r="8" spans="1:20" s="8" customFormat="1" ht="18" customHeight="1">
      <c r="A8" s="90" t="s">
        <v>138</v>
      </c>
      <c r="B8" s="90"/>
      <c r="C8" s="90"/>
      <c r="D8" s="90"/>
      <c r="E8" s="90"/>
      <c r="F8" s="90"/>
      <c r="G8" s="90"/>
      <c r="H8" s="90"/>
      <c r="I8" s="90"/>
      <c r="J8" s="7"/>
      <c r="K8" s="7"/>
      <c r="L8" s="7"/>
      <c r="M8" s="7"/>
      <c r="N8" s="7"/>
      <c r="O8" s="7"/>
      <c r="P8" s="7"/>
      <c r="Q8" s="7"/>
      <c r="R8" s="7"/>
      <c r="S8" s="7"/>
      <c r="T8" s="7"/>
    </row>
    <row r="9" spans="1:20" s="8" customFormat="1" ht="12" customHeight="1">
      <c r="A9" s="51"/>
      <c r="B9" s="51"/>
      <c r="C9" s="51"/>
      <c r="D9" s="51"/>
      <c r="E9" s="51"/>
      <c r="F9" s="51"/>
      <c r="G9" s="51"/>
      <c r="H9" s="51"/>
      <c r="I9" s="51"/>
      <c r="J9" s="7"/>
      <c r="K9" s="7"/>
      <c r="L9" s="7"/>
      <c r="M9" s="7"/>
      <c r="N9" s="7"/>
      <c r="O9" s="7"/>
      <c r="P9" s="7"/>
      <c r="Q9" s="7"/>
      <c r="R9" s="7"/>
      <c r="S9" s="7"/>
      <c r="T9" s="7"/>
    </row>
    <row r="10" spans="1:20" s="12" customFormat="1" ht="18" customHeight="1">
      <c r="A10" s="91" t="s">
        <v>0</v>
      </c>
      <c r="B10" s="91" t="s">
        <v>139</v>
      </c>
      <c r="C10" s="94" t="s">
        <v>140</v>
      </c>
      <c r="D10" s="95"/>
      <c r="E10" s="98" t="s">
        <v>141</v>
      </c>
      <c r="F10" s="99"/>
      <c r="G10" s="98" t="s">
        <v>142</v>
      </c>
      <c r="H10" s="99"/>
      <c r="I10" s="100" t="s">
        <v>13</v>
      </c>
    </row>
    <row r="11" spans="1:20" s="12" customFormat="1" ht="30" customHeight="1">
      <c r="A11" s="92"/>
      <c r="B11" s="93"/>
      <c r="C11" s="96"/>
      <c r="D11" s="97"/>
      <c r="E11" s="52" t="s">
        <v>143</v>
      </c>
      <c r="F11" s="52" t="s">
        <v>144</v>
      </c>
      <c r="G11" s="52" t="s">
        <v>143</v>
      </c>
      <c r="H11" s="52" t="s">
        <v>144</v>
      </c>
      <c r="I11" s="92"/>
    </row>
    <row r="12" spans="1:20" s="12" customFormat="1" ht="17.45" customHeight="1">
      <c r="A12" s="45">
        <v>1</v>
      </c>
      <c r="B12" s="53"/>
      <c r="C12" s="54"/>
      <c r="D12" s="55"/>
      <c r="E12" s="45"/>
      <c r="F12" s="56" t="str">
        <f>IF(AND(E12&gt;=90),"Xuất sắc",IF(AND(E12&gt;=80),"Tốt",IF(AND(E12&gt;=70),"Khá",IF(AND(E12&gt;=60),"TB",IF(AND(E12&gt;=50),"TB",IF(AND(E12&lt;50),IF(AND(E12&gt;0),"Yếu",IF(AND(E12=0),"Không XL"," "))))))))</f>
        <v>Không XL</v>
      </c>
      <c r="G12" s="45"/>
      <c r="H12" s="56" t="str">
        <f>IF(AND(G12&gt;=90),"Xuất sắc",IF(AND(G12&gt;=80),"Tốt",IF(AND(G12&gt;=70),"Khá",IF(AND(G12&gt;=60),"TB",IF(AND(G12&gt;=50),"TB",IF(AND(G12&lt;50),IF(AND(G12&gt;0),"Yếu",IF(AND(G12=0),"Không XL"," "))))))))</f>
        <v>Không XL</v>
      </c>
      <c r="I12" s="57"/>
    </row>
    <row r="13" spans="1:20" s="12" customFormat="1" ht="17.45" customHeight="1">
      <c r="A13" s="45">
        <v>2</v>
      </c>
      <c r="B13" s="53"/>
      <c r="C13" s="54"/>
      <c r="D13" s="55"/>
      <c r="E13" s="45"/>
      <c r="F13" s="66" t="str">
        <f t="shared" ref="F13:F76" si="0">IF(AND(E13&gt;=90),"Xuất sắc",IF(AND(E13&gt;=80),"Tốt",IF(AND(E13&gt;=70),"Khá",IF(AND(E13&gt;=60),"TB",IF(AND(E13&gt;=50),"TB",IF(AND(E13&lt;50),IF(AND(E13&gt;0),"Yếu",IF(AND(E13=0),"Không XL"," "))))))))</f>
        <v>Không XL</v>
      </c>
      <c r="G13" s="45"/>
      <c r="H13" s="66" t="str">
        <f t="shared" ref="H13:H76" si="1">IF(AND(G13&gt;=90),"Xuất sắc",IF(AND(G13&gt;=80),"Tốt",IF(AND(G13&gt;=70),"Khá",IF(AND(G13&gt;=60),"TB",IF(AND(G13&gt;=50),"TB",IF(AND(G13&lt;50),IF(AND(G13&gt;0),"Yếu",IF(AND(G13=0),"Không XL"," "))))))))</f>
        <v>Không XL</v>
      </c>
      <c r="I13" s="57"/>
    </row>
    <row r="14" spans="1:20" s="12" customFormat="1" ht="17.45" customHeight="1">
      <c r="A14" s="45">
        <v>3</v>
      </c>
      <c r="B14" s="53"/>
      <c r="C14" s="54"/>
      <c r="D14" s="55"/>
      <c r="E14" s="45"/>
      <c r="F14" s="66" t="str">
        <f t="shared" si="0"/>
        <v>Không XL</v>
      </c>
      <c r="G14" s="45"/>
      <c r="H14" s="66" t="str">
        <f t="shared" si="1"/>
        <v>Không XL</v>
      </c>
      <c r="I14" s="57"/>
    </row>
    <row r="15" spans="1:20" s="12" customFormat="1" ht="17.45" customHeight="1">
      <c r="A15" s="45">
        <v>4</v>
      </c>
      <c r="B15" s="53"/>
      <c r="C15" s="54"/>
      <c r="D15" s="55"/>
      <c r="E15" s="45"/>
      <c r="F15" s="66" t="str">
        <f t="shared" si="0"/>
        <v>Không XL</v>
      </c>
      <c r="G15" s="45"/>
      <c r="H15" s="66" t="str">
        <f t="shared" si="1"/>
        <v>Không XL</v>
      </c>
      <c r="I15" s="14"/>
    </row>
    <row r="16" spans="1:20" s="12" customFormat="1" ht="17.45" customHeight="1">
      <c r="A16" s="45">
        <v>5</v>
      </c>
      <c r="B16" s="53"/>
      <c r="C16" s="54"/>
      <c r="D16" s="55"/>
      <c r="E16" s="45"/>
      <c r="F16" s="66" t="str">
        <f t="shared" si="0"/>
        <v>Không XL</v>
      </c>
      <c r="G16" s="45"/>
      <c r="H16" s="66" t="str">
        <f t="shared" si="1"/>
        <v>Không XL</v>
      </c>
      <c r="I16" s="14"/>
    </row>
    <row r="17" spans="1:9" s="12" customFormat="1" ht="17.45" customHeight="1">
      <c r="A17" s="45">
        <v>6</v>
      </c>
      <c r="B17" s="53"/>
      <c r="C17" s="54"/>
      <c r="D17" s="55"/>
      <c r="E17" s="45"/>
      <c r="F17" s="66" t="str">
        <f t="shared" si="0"/>
        <v>Không XL</v>
      </c>
      <c r="G17" s="45"/>
      <c r="H17" s="66" t="str">
        <f t="shared" si="1"/>
        <v>Không XL</v>
      </c>
      <c r="I17" s="14"/>
    </row>
    <row r="18" spans="1:9" s="12" customFormat="1" ht="17.45" customHeight="1">
      <c r="A18" s="45">
        <v>7</v>
      </c>
      <c r="B18" s="53"/>
      <c r="C18" s="54"/>
      <c r="D18" s="55"/>
      <c r="E18" s="45"/>
      <c r="F18" s="66" t="str">
        <f t="shared" si="0"/>
        <v>Không XL</v>
      </c>
      <c r="G18" s="45"/>
      <c r="H18" s="66" t="str">
        <f t="shared" si="1"/>
        <v>Không XL</v>
      </c>
      <c r="I18" s="14"/>
    </row>
    <row r="19" spans="1:9" s="12" customFormat="1" ht="17.45" customHeight="1">
      <c r="A19" s="45">
        <v>8</v>
      </c>
      <c r="B19" s="53"/>
      <c r="C19" s="54"/>
      <c r="D19" s="55"/>
      <c r="E19" s="45"/>
      <c r="F19" s="66" t="str">
        <f t="shared" si="0"/>
        <v>Không XL</v>
      </c>
      <c r="G19" s="45"/>
      <c r="H19" s="66" t="str">
        <f t="shared" si="1"/>
        <v>Không XL</v>
      </c>
      <c r="I19" s="14"/>
    </row>
    <row r="20" spans="1:9" s="12" customFormat="1" ht="17.45" customHeight="1">
      <c r="A20" s="45">
        <v>9</v>
      </c>
      <c r="B20" s="53"/>
      <c r="C20" s="54"/>
      <c r="D20" s="55"/>
      <c r="E20" s="45"/>
      <c r="F20" s="66" t="str">
        <f t="shared" si="0"/>
        <v>Không XL</v>
      </c>
      <c r="G20" s="45"/>
      <c r="H20" s="66" t="str">
        <f t="shared" si="1"/>
        <v>Không XL</v>
      </c>
      <c r="I20" s="57"/>
    </row>
    <row r="21" spans="1:9" s="12" customFormat="1" ht="17.45" customHeight="1">
      <c r="A21" s="45">
        <v>10</v>
      </c>
      <c r="B21" s="53"/>
      <c r="C21" s="54"/>
      <c r="D21" s="55"/>
      <c r="E21" s="45"/>
      <c r="F21" s="66" t="str">
        <f t="shared" si="0"/>
        <v>Không XL</v>
      </c>
      <c r="G21" s="45"/>
      <c r="H21" s="66" t="str">
        <f t="shared" si="1"/>
        <v>Không XL</v>
      </c>
      <c r="I21" s="57"/>
    </row>
    <row r="22" spans="1:9" s="12" customFormat="1" ht="17.45" customHeight="1">
      <c r="A22" s="45">
        <v>11</v>
      </c>
      <c r="B22" s="53"/>
      <c r="C22" s="54"/>
      <c r="D22" s="55"/>
      <c r="E22" s="45"/>
      <c r="F22" s="66" t="str">
        <f t="shared" si="0"/>
        <v>Không XL</v>
      </c>
      <c r="G22" s="45"/>
      <c r="H22" s="66" t="str">
        <f t="shared" si="1"/>
        <v>Không XL</v>
      </c>
      <c r="I22" s="57"/>
    </row>
    <row r="23" spans="1:9" s="12" customFormat="1" ht="17.45" customHeight="1">
      <c r="A23" s="45">
        <v>12</v>
      </c>
      <c r="B23" s="53"/>
      <c r="C23" s="54"/>
      <c r="D23" s="55"/>
      <c r="E23" s="45"/>
      <c r="F23" s="66" t="str">
        <f t="shared" si="0"/>
        <v>Không XL</v>
      </c>
      <c r="G23" s="45"/>
      <c r="H23" s="66" t="str">
        <f t="shared" si="1"/>
        <v>Không XL</v>
      </c>
      <c r="I23" s="14"/>
    </row>
    <row r="24" spans="1:9" s="12" customFormat="1" ht="17.45" customHeight="1">
      <c r="A24" s="45">
        <v>13</v>
      </c>
      <c r="B24" s="53"/>
      <c r="C24" s="54"/>
      <c r="D24" s="55"/>
      <c r="E24" s="45"/>
      <c r="F24" s="66" t="str">
        <f t="shared" si="0"/>
        <v>Không XL</v>
      </c>
      <c r="G24" s="45"/>
      <c r="H24" s="66" t="str">
        <f t="shared" si="1"/>
        <v>Không XL</v>
      </c>
      <c r="I24" s="14"/>
    </row>
    <row r="25" spans="1:9" s="12" customFormat="1" ht="17.45" customHeight="1">
      <c r="A25" s="45">
        <v>14</v>
      </c>
      <c r="B25" s="53"/>
      <c r="C25" s="54"/>
      <c r="D25" s="55"/>
      <c r="E25" s="45"/>
      <c r="F25" s="66" t="str">
        <f t="shared" si="0"/>
        <v>Không XL</v>
      </c>
      <c r="G25" s="45"/>
      <c r="H25" s="66" t="str">
        <f t="shared" si="1"/>
        <v>Không XL</v>
      </c>
      <c r="I25" s="14"/>
    </row>
    <row r="26" spans="1:9" s="12" customFormat="1" ht="17.45" customHeight="1">
      <c r="A26" s="45">
        <v>15</v>
      </c>
      <c r="B26" s="53"/>
      <c r="C26" s="54"/>
      <c r="D26" s="55"/>
      <c r="E26" s="45"/>
      <c r="F26" s="66" t="str">
        <f t="shared" si="0"/>
        <v>Không XL</v>
      </c>
      <c r="G26" s="45"/>
      <c r="H26" s="66" t="str">
        <f t="shared" si="1"/>
        <v>Không XL</v>
      </c>
      <c r="I26" s="14"/>
    </row>
    <row r="27" spans="1:9" s="12" customFormat="1" ht="17.45" customHeight="1">
      <c r="A27" s="45">
        <v>16</v>
      </c>
      <c r="B27" s="53"/>
      <c r="C27" s="54"/>
      <c r="D27" s="55"/>
      <c r="E27" s="45"/>
      <c r="F27" s="66" t="str">
        <f t="shared" si="0"/>
        <v>Không XL</v>
      </c>
      <c r="G27" s="45"/>
      <c r="H27" s="66" t="str">
        <f t="shared" si="1"/>
        <v>Không XL</v>
      </c>
      <c r="I27" s="14"/>
    </row>
    <row r="28" spans="1:9" s="12" customFormat="1" ht="17.45" customHeight="1">
      <c r="A28" s="45">
        <v>17</v>
      </c>
      <c r="B28" s="53"/>
      <c r="C28" s="54"/>
      <c r="D28" s="55"/>
      <c r="E28" s="45"/>
      <c r="F28" s="66" t="str">
        <f t="shared" si="0"/>
        <v>Không XL</v>
      </c>
      <c r="G28" s="45"/>
      <c r="H28" s="66" t="str">
        <f t="shared" si="1"/>
        <v>Không XL</v>
      </c>
      <c r="I28" s="14"/>
    </row>
    <row r="29" spans="1:9" s="12" customFormat="1" ht="17.45" customHeight="1">
      <c r="A29" s="45">
        <v>18</v>
      </c>
      <c r="B29" s="53"/>
      <c r="C29" s="54"/>
      <c r="D29" s="55"/>
      <c r="E29" s="45"/>
      <c r="F29" s="66" t="str">
        <f t="shared" si="0"/>
        <v>Không XL</v>
      </c>
      <c r="G29" s="45"/>
      <c r="H29" s="66" t="str">
        <f t="shared" si="1"/>
        <v>Không XL</v>
      </c>
      <c r="I29" s="14"/>
    </row>
    <row r="30" spans="1:9" s="12" customFormat="1" ht="17.45" customHeight="1">
      <c r="A30" s="45">
        <v>19</v>
      </c>
      <c r="B30" s="53"/>
      <c r="C30" s="54"/>
      <c r="D30" s="55"/>
      <c r="E30" s="45"/>
      <c r="F30" s="66" t="str">
        <f t="shared" si="0"/>
        <v>Không XL</v>
      </c>
      <c r="G30" s="45"/>
      <c r="H30" s="66" t="str">
        <f t="shared" si="1"/>
        <v>Không XL</v>
      </c>
      <c r="I30" s="14"/>
    </row>
    <row r="31" spans="1:9" s="12" customFormat="1" ht="17.45" customHeight="1">
      <c r="A31" s="45">
        <v>20</v>
      </c>
      <c r="B31" s="53"/>
      <c r="C31" s="54"/>
      <c r="D31" s="55"/>
      <c r="E31" s="45"/>
      <c r="F31" s="66" t="str">
        <f t="shared" si="0"/>
        <v>Không XL</v>
      </c>
      <c r="G31" s="45"/>
      <c r="H31" s="66" t="str">
        <f t="shared" si="1"/>
        <v>Không XL</v>
      </c>
      <c r="I31" s="57"/>
    </row>
    <row r="32" spans="1:9" s="12" customFormat="1" ht="17.45" customHeight="1">
      <c r="A32" s="45">
        <v>21</v>
      </c>
      <c r="B32" s="53"/>
      <c r="C32" s="54"/>
      <c r="D32" s="55"/>
      <c r="E32" s="45"/>
      <c r="F32" s="66" t="str">
        <f t="shared" si="0"/>
        <v>Không XL</v>
      </c>
      <c r="G32" s="45"/>
      <c r="H32" s="66" t="str">
        <f t="shared" si="1"/>
        <v>Không XL</v>
      </c>
      <c r="I32" s="14"/>
    </row>
    <row r="33" spans="1:9" s="12" customFormat="1" ht="17.45" customHeight="1">
      <c r="A33" s="45">
        <v>22</v>
      </c>
      <c r="B33" s="53"/>
      <c r="C33" s="54"/>
      <c r="D33" s="55"/>
      <c r="E33" s="45"/>
      <c r="F33" s="66" t="str">
        <f t="shared" si="0"/>
        <v>Không XL</v>
      </c>
      <c r="G33" s="45"/>
      <c r="H33" s="66" t="str">
        <f t="shared" si="1"/>
        <v>Không XL</v>
      </c>
      <c r="I33" s="14"/>
    </row>
    <row r="34" spans="1:9" s="12" customFormat="1" ht="17.45" customHeight="1">
      <c r="A34" s="45">
        <v>23</v>
      </c>
      <c r="B34" s="53"/>
      <c r="C34" s="54"/>
      <c r="D34" s="55"/>
      <c r="E34" s="45"/>
      <c r="F34" s="66" t="str">
        <f t="shared" si="0"/>
        <v>Không XL</v>
      </c>
      <c r="G34" s="45"/>
      <c r="H34" s="66" t="str">
        <f t="shared" si="1"/>
        <v>Không XL</v>
      </c>
      <c r="I34" s="14"/>
    </row>
    <row r="35" spans="1:9" s="12" customFormat="1" ht="17.45" customHeight="1">
      <c r="A35" s="45">
        <v>24</v>
      </c>
      <c r="B35" s="53"/>
      <c r="C35" s="54"/>
      <c r="D35" s="55"/>
      <c r="E35" s="45"/>
      <c r="F35" s="66" t="str">
        <f t="shared" si="0"/>
        <v>Không XL</v>
      </c>
      <c r="G35" s="45"/>
      <c r="H35" s="66" t="str">
        <f t="shared" si="1"/>
        <v>Không XL</v>
      </c>
      <c r="I35" s="14"/>
    </row>
    <row r="36" spans="1:9" s="12" customFormat="1" ht="17.45" customHeight="1">
      <c r="A36" s="45">
        <v>25</v>
      </c>
      <c r="B36" s="53"/>
      <c r="C36" s="54"/>
      <c r="D36" s="55"/>
      <c r="E36" s="45"/>
      <c r="F36" s="66" t="str">
        <f t="shared" si="0"/>
        <v>Không XL</v>
      </c>
      <c r="G36" s="45"/>
      <c r="H36" s="66" t="str">
        <f t="shared" si="1"/>
        <v>Không XL</v>
      </c>
      <c r="I36" s="14"/>
    </row>
    <row r="37" spans="1:9" s="12" customFormat="1" ht="17.45" customHeight="1">
      <c r="A37" s="45">
        <v>26</v>
      </c>
      <c r="B37" s="53"/>
      <c r="C37" s="54"/>
      <c r="D37" s="55"/>
      <c r="E37" s="45"/>
      <c r="F37" s="66" t="str">
        <f t="shared" si="0"/>
        <v>Không XL</v>
      </c>
      <c r="G37" s="45"/>
      <c r="H37" s="66" t="str">
        <f t="shared" si="1"/>
        <v>Không XL</v>
      </c>
      <c r="I37" s="14"/>
    </row>
    <row r="38" spans="1:9" s="12" customFormat="1" ht="17.45" customHeight="1">
      <c r="A38" s="45">
        <v>27</v>
      </c>
      <c r="B38" s="53"/>
      <c r="C38" s="54"/>
      <c r="D38" s="55"/>
      <c r="E38" s="45"/>
      <c r="F38" s="66" t="str">
        <f t="shared" si="0"/>
        <v>Không XL</v>
      </c>
      <c r="G38" s="45"/>
      <c r="H38" s="66" t="str">
        <f t="shared" si="1"/>
        <v>Không XL</v>
      </c>
      <c r="I38" s="57"/>
    </row>
    <row r="39" spans="1:9" s="12" customFormat="1" ht="17.45" customHeight="1">
      <c r="A39" s="45">
        <v>28</v>
      </c>
      <c r="B39" s="53"/>
      <c r="C39" s="54"/>
      <c r="D39" s="55"/>
      <c r="E39" s="45"/>
      <c r="F39" s="66" t="str">
        <f t="shared" si="0"/>
        <v>Không XL</v>
      </c>
      <c r="G39" s="45"/>
      <c r="H39" s="66" t="str">
        <f t="shared" si="1"/>
        <v>Không XL</v>
      </c>
      <c r="I39" s="14"/>
    </row>
    <row r="40" spans="1:9" s="12" customFormat="1" ht="17.45" customHeight="1">
      <c r="A40" s="45">
        <v>29</v>
      </c>
      <c r="B40" s="53"/>
      <c r="C40" s="54"/>
      <c r="D40" s="55"/>
      <c r="E40" s="45"/>
      <c r="F40" s="66" t="str">
        <f t="shared" si="0"/>
        <v>Không XL</v>
      </c>
      <c r="G40" s="45"/>
      <c r="H40" s="66" t="str">
        <f t="shared" si="1"/>
        <v>Không XL</v>
      </c>
      <c r="I40" s="57"/>
    </row>
    <row r="41" spans="1:9" s="12" customFormat="1" ht="17.45" customHeight="1">
      <c r="A41" s="45">
        <v>30</v>
      </c>
      <c r="B41" s="53"/>
      <c r="C41" s="54"/>
      <c r="D41" s="55"/>
      <c r="E41" s="45"/>
      <c r="F41" s="66" t="str">
        <f t="shared" si="0"/>
        <v>Không XL</v>
      </c>
      <c r="G41" s="45"/>
      <c r="H41" s="66" t="str">
        <f t="shared" si="1"/>
        <v>Không XL</v>
      </c>
      <c r="I41" s="57"/>
    </row>
    <row r="42" spans="1:9" s="12" customFormat="1" ht="17.45" customHeight="1">
      <c r="A42" s="45">
        <v>31</v>
      </c>
      <c r="B42" s="53"/>
      <c r="C42" s="54"/>
      <c r="D42" s="55"/>
      <c r="E42" s="45"/>
      <c r="F42" s="66" t="str">
        <f t="shared" si="0"/>
        <v>Không XL</v>
      </c>
      <c r="G42" s="45"/>
      <c r="H42" s="66" t="str">
        <f t="shared" si="1"/>
        <v>Không XL</v>
      </c>
      <c r="I42" s="57"/>
    </row>
    <row r="43" spans="1:9" s="12" customFormat="1" ht="17.45" customHeight="1">
      <c r="A43" s="45">
        <v>32</v>
      </c>
      <c r="B43" s="53"/>
      <c r="C43" s="54"/>
      <c r="D43" s="55"/>
      <c r="E43" s="45"/>
      <c r="F43" s="66" t="str">
        <f t="shared" si="0"/>
        <v>Không XL</v>
      </c>
      <c r="G43" s="45"/>
      <c r="H43" s="66" t="str">
        <f t="shared" si="1"/>
        <v>Không XL</v>
      </c>
      <c r="I43" s="14"/>
    </row>
    <row r="44" spans="1:9" s="12" customFormat="1" ht="17.45" customHeight="1">
      <c r="A44" s="45">
        <v>33</v>
      </c>
      <c r="B44" s="53"/>
      <c r="C44" s="54"/>
      <c r="D44" s="55"/>
      <c r="E44" s="45"/>
      <c r="F44" s="66" t="str">
        <f t="shared" si="0"/>
        <v>Không XL</v>
      </c>
      <c r="G44" s="45"/>
      <c r="H44" s="66" t="str">
        <f t="shared" si="1"/>
        <v>Không XL</v>
      </c>
      <c r="I44" s="14"/>
    </row>
    <row r="45" spans="1:9" s="12" customFormat="1" ht="17.45" customHeight="1">
      <c r="A45" s="45">
        <v>34</v>
      </c>
      <c r="B45" s="53"/>
      <c r="C45" s="54"/>
      <c r="D45" s="55"/>
      <c r="E45" s="45"/>
      <c r="F45" s="66" t="str">
        <f t="shared" si="0"/>
        <v>Không XL</v>
      </c>
      <c r="G45" s="45"/>
      <c r="H45" s="66" t="str">
        <f t="shared" si="1"/>
        <v>Không XL</v>
      </c>
      <c r="I45" s="14"/>
    </row>
    <row r="46" spans="1:9" s="12" customFormat="1" ht="17.45" customHeight="1">
      <c r="A46" s="45">
        <v>35</v>
      </c>
      <c r="B46" s="53"/>
      <c r="C46" s="54"/>
      <c r="D46" s="55"/>
      <c r="E46" s="45"/>
      <c r="F46" s="66" t="str">
        <f t="shared" si="0"/>
        <v>Không XL</v>
      </c>
      <c r="G46" s="45"/>
      <c r="H46" s="66" t="str">
        <f t="shared" si="1"/>
        <v>Không XL</v>
      </c>
      <c r="I46" s="14"/>
    </row>
    <row r="47" spans="1:9" s="12" customFormat="1" ht="17.45" customHeight="1">
      <c r="A47" s="45">
        <v>36</v>
      </c>
      <c r="B47" s="53"/>
      <c r="C47" s="54"/>
      <c r="D47" s="55"/>
      <c r="E47" s="45"/>
      <c r="F47" s="66" t="str">
        <f t="shared" si="0"/>
        <v>Không XL</v>
      </c>
      <c r="G47" s="45"/>
      <c r="H47" s="66" t="str">
        <f t="shared" si="1"/>
        <v>Không XL</v>
      </c>
      <c r="I47" s="14"/>
    </row>
    <row r="48" spans="1:9" s="12" customFormat="1" ht="17.45" customHeight="1">
      <c r="A48" s="45">
        <v>37</v>
      </c>
      <c r="B48" s="53"/>
      <c r="C48" s="54"/>
      <c r="D48" s="55"/>
      <c r="E48" s="45"/>
      <c r="F48" s="66" t="str">
        <f t="shared" si="0"/>
        <v>Không XL</v>
      </c>
      <c r="G48" s="45"/>
      <c r="H48" s="66" t="str">
        <f t="shared" si="1"/>
        <v>Không XL</v>
      </c>
      <c r="I48" s="14"/>
    </row>
    <row r="49" spans="1:9" s="12" customFormat="1" ht="17.45" customHeight="1">
      <c r="A49" s="45">
        <v>38</v>
      </c>
      <c r="B49" s="53"/>
      <c r="C49" s="54"/>
      <c r="D49" s="55"/>
      <c r="E49" s="45"/>
      <c r="F49" s="66" t="str">
        <f t="shared" si="0"/>
        <v>Không XL</v>
      </c>
      <c r="G49" s="45"/>
      <c r="H49" s="66" t="str">
        <f t="shared" si="1"/>
        <v>Không XL</v>
      </c>
      <c r="I49" s="14"/>
    </row>
    <row r="50" spans="1:9" s="12" customFormat="1" ht="17.45" customHeight="1">
      <c r="A50" s="45">
        <v>39</v>
      </c>
      <c r="B50" s="53"/>
      <c r="C50" s="54"/>
      <c r="D50" s="55"/>
      <c r="E50" s="45"/>
      <c r="F50" s="66" t="str">
        <f t="shared" si="0"/>
        <v>Không XL</v>
      </c>
      <c r="G50" s="45"/>
      <c r="H50" s="66" t="str">
        <f t="shared" si="1"/>
        <v>Không XL</v>
      </c>
      <c r="I50" s="14"/>
    </row>
    <row r="51" spans="1:9" s="12" customFormat="1" ht="17.45" customHeight="1">
      <c r="A51" s="45">
        <v>40</v>
      </c>
      <c r="B51" s="53"/>
      <c r="C51" s="54"/>
      <c r="D51" s="55"/>
      <c r="E51" s="45"/>
      <c r="F51" s="66" t="str">
        <f t="shared" si="0"/>
        <v>Không XL</v>
      </c>
      <c r="G51" s="45"/>
      <c r="H51" s="66" t="str">
        <f t="shared" si="1"/>
        <v>Không XL</v>
      </c>
      <c r="I51" s="57"/>
    </row>
    <row r="52" spans="1:9" s="12" customFormat="1" ht="17.45" customHeight="1">
      <c r="A52" s="45">
        <v>41</v>
      </c>
      <c r="B52" s="53"/>
      <c r="C52" s="54"/>
      <c r="D52" s="55"/>
      <c r="E52" s="45"/>
      <c r="F52" s="66" t="str">
        <f t="shared" si="0"/>
        <v>Không XL</v>
      </c>
      <c r="G52" s="45"/>
      <c r="H52" s="66" t="str">
        <f t="shared" si="1"/>
        <v>Không XL</v>
      </c>
      <c r="I52" s="14"/>
    </row>
    <row r="53" spans="1:9" s="12" customFormat="1" ht="17.45" customHeight="1">
      <c r="A53" s="45">
        <v>42</v>
      </c>
      <c r="B53" s="53"/>
      <c r="C53" s="54"/>
      <c r="D53" s="55"/>
      <c r="E53" s="45"/>
      <c r="F53" s="66" t="str">
        <f t="shared" si="0"/>
        <v>Không XL</v>
      </c>
      <c r="G53" s="45"/>
      <c r="H53" s="66" t="str">
        <f t="shared" si="1"/>
        <v>Không XL</v>
      </c>
      <c r="I53" s="14"/>
    </row>
    <row r="54" spans="1:9" s="12" customFormat="1" ht="17.45" customHeight="1">
      <c r="A54" s="45">
        <v>43</v>
      </c>
      <c r="B54" s="53"/>
      <c r="C54" s="54"/>
      <c r="D54" s="55"/>
      <c r="E54" s="45"/>
      <c r="F54" s="66" t="str">
        <f t="shared" si="0"/>
        <v>Không XL</v>
      </c>
      <c r="G54" s="45"/>
      <c r="H54" s="66" t="str">
        <f t="shared" si="1"/>
        <v>Không XL</v>
      </c>
      <c r="I54" s="14"/>
    </row>
    <row r="55" spans="1:9" s="12" customFormat="1" ht="17.45" customHeight="1">
      <c r="A55" s="45">
        <v>44</v>
      </c>
      <c r="B55" s="53"/>
      <c r="C55" s="54"/>
      <c r="D55" s="55"/>
      <c r="E55" s="45"/>
      <c r="F55" s="66" t="str">
        <f t="shared" si="0"/>
        <v>Không XL</v>
      </c>
      <c r="G55" s="45"/>
      <c r="H55" s="66" t="str">
        <f t="shared" si="1"/>
        <v>Không XL</v>
      </c>
      <c r="I55" s="14"/>
    </row>
    <row r="56" spans="1:9" s="12" customFormat="1" ht="17.45" customHeight="1">
      <c r="A56" s="45">
        <v>45</v>
      </c>
      <c r="B56" s="53"/>
      <c r="C56" s="54"/>
      <c r="D56" s="55"/>
      <c r="E56" s="45"/>
      <c r="F56" s="66" t="str">
        <f t="shared" si="0"/>
        <v>Không XL</v>
      </c>
      <c r="G56" s="45"/>
      <c r="H56" s="66" t="str">
        <f t="shared" si="1"/>
        <v>Không XL</v>
      </c>
      <c r="I56" s="14"/>
    </row>
    <row r="57" spans="1:9" s="12" customFormat="1" ht="17.45" customHeight="1">
      <c r="A57" s="45">
        <v>46</v>
      </c>
      <c r="B57" s="53"/>
      <c r="C57" s="54"/>
      <c r="D57" s="55"/>
      <c r="E57" s="45"/>
      <c r="F57" s="66" t="str">
        <f t="shared" si="0"/>
        <v>Không XL</v>
      </c>
      <c r="G57" s="45"/>
      <c r="H57" s="66" t="str">
        <f t="shared" si="1"/>
        <v>Không XL</v>
      </c>
      <c r="I57" s="14"/>
    </row>
    <row r="58" spans="1:9" s="12" customFormat="1" ht="17.45" customHeight="1">
      <c r="A58" s="45">
        <v>47</v>
      </c>
      <c r="B58" s="53"/>
      <c r="C58" s="54"/>
      <c r="D58" s="55"/>
      <c r="E58" s="45"/>
      <c r="F58" s="66" t="str">
        <f t="shared" si="0"/>
        <v>Không XL</v>
      </c>
      <c r="G58" s="45"/>
      <c r="H58" s="66" t="str">
        <f t="shared" si="1"/>
        <v>Không XL</v>
      </c>
      <c r="I58" s="57"/>
    </row>
    <row r="59" spans="1:9" s="12" customFormat="1" ht="17.45" customHeight="1">
      <c r="A59" s="45">
        <v>48</v>
      </c>
      <c r="B59" s="53"/>
      <c r="C59" s="54"/>
      <c r="D59" s="55"/>
      <c r="E59" s="45"/>
      <c r="F59" s="66" t="str">
        <f t="shared" si="0"/>
        <v>Không XL</v>
      </c>
      <c r="G59" s="45"/>
      <c r="H59" s="66" t="str">
        <f t="shared" si="1"/>
        <v>Không XL</v>
      </c>
      <c r="I59" s="14"/>
    </row>
    <row r="60" spans="1:9" s="12" customFormat="1" ht="17.45" customHeight="1">
      <c r="A60" s="45">
        <v>49</v>
      </c>
      <c r="B60" s="53"/>
      <c r="C60" s="54"/>
      <c r="D60" s="55"/>
      <c r="E60" s="45"/>
      <c r="F60" s="66" t="str">
        <f t="shared" si="0"/>
        <v>Không XL</v>
      </c>
      <c r="G60" s="45"/>
      <c r="H60" s="66" t="str">
        <f t="shared" si="1"/>
        <v>Không XL</v>
      </c>
      <c r="I60" s="57"/>
    </row>
    <row r="61" spans="1:9" s="12" customFormat="1" ht="17.45" customHeight="1">
      <c r="A61" s="45">
        <v>50</v>
      </c>
      <c r="B61" s="53"/>
      <c r="C61" s="54"/>
      <c r="D61" s="55"/>
      <c r="E61" s="45"/>
      <c r="F61" s="66" t="str">
        <f t="shared" si="0"/>
        <v>Không XL</v>
      </c>
      <c r="G61" s="45"/>
      <c r="H61" s="66" t="str">
        <f t="shared" si="1"/>
        <v>Không XL</v>
      </c>
      <c r="I61" s="57"/>
    </row>
    <row r="62" spans="1:9" s="12" customFormat="1" ht="17.45" customHeight="1">
      <c r="A62" s="45">
        <v>51</v>
      </c>
      <c r="B62" s="53"/>
      <c r="C62" s="54"/>
      <c r="D62" s="55"/>
      <c r="E62" s="45"/>
      <c r="F62" s="66" t="str">
        <f t="shared" si="0"/>
        <v>Không XL</v>
      </c>
      <c r="G62" s="45"/>
      <c r="H62" s="66" t="str">
        <f t="shared" si="1"/>
        <v>Không XL</v>
      </c>
      <c r="I62" s="57"/>
    </row>
    <row r="63" spans="1:9" s="12" customFormat="1" ht="17.45" customHeight="1">
      <c r="A63" s="45">
        <v>52</v>
      </c>
      <c r="B63" s="53"/>
      <c r="C63" s="54"/>
      <c r="D63" s="55"/>
      <c r="E63" s="45"/>
      <c r="F63" s="66" t="str">
        <f t="shared" si="0"/>
        <v>Không XL</v>
      </c>
      <c r="G63" s="45"/>
      <c r="H63" s="66" t="str">
        <f t="shared" si="1"/>
        <v>Không XL</v>
      </c>
      <c r="I63" s="14"/>
    </row>
    <row r="64" spans="1:9" s="12" customFormat="1" ht="17.45" customHeight="1">
      <c r="A64" s="45">
        <v>53</v>
      </c>
      <c r="B64" s="53"/>
      <c r="C64" s="54"/>
      <c r="D64" s="55"/>
      <c r="E64" s="45"/>
      <c r="F64" s="66" t="str">
        <f t="shared" si="0"/>
        <v>Không XL</v>
      </c>
      <c r="G64" s="45"/>
      <c r="H64" s="66" t="str">
        <f t="shared" si="1"/>
        <v>Không XL</v>
      </c>
      <c r="I64" s="14"/>
    </row>
    <row r="65" spans="1:9" s="12" customFormat="1" ht="17.45" customHeight="1">
      <c r="A65" s="45">
        <v>54</v>
      </c>
      <c r="B65" s="53"/>
      <c r="C65" s="54"/>
      <c r="D65" s="55"/>
      <c r="E65" s="45"/>
      <c r="F65" s="66" t="str">
        <f t="shared" si="0"/>
        <v>Không XL</v>
      </c>
      <c r="G65" s="45"/>
      <c r="H65" s="66" t="str">
        <f t="shared" si="1"/>
        <v>Không XL</v>
      </c>
      <c r="I65" s="14"/>
    </row>
    <row r="66" spans="1:9" s="12" customFormat="1" ht="17.45" customHeight="1">
      <c r="A66" s="45">
        <v>55</v>
      </c>
      <c r="B66" s="53"/>
      <c r="C66" s="54"/>
      <c r="D66" s="55"/>
      <c r="E66" s="45"/>
      <c r="F66" s="66" t="str">
        <f t="shared" si="0"/>
        <v>Không XL</v>
      </c>
      <c r="G66" s="45"/>
      <c r="H66" s="66" t="str">
        <f t="shared" si="1"/>
        <v>Không XL</v>
      </c>
      <c r="I66" s="14"/>
    </row>
    <row r="67" spans="1:9" s="12" customFormat="1" ht="17.45" customHeight="1">
      <c r="A67" s="45">
        <v>56</v>
      </c>
      <c r="B67" s="53"/>
      <c r="C67" s="54"/>
      <c r="D67" s="55"/>
      <c r="E67" s="45"/>
      <c r="F67" s="66" t="str">
        <f t="shared" si="0"/>
        <v>Không XL</v>
      </c>
      <c r="G67" s="45"/>
      <c r="H67" s="66" t="str">
        <f t="shared" si="1"/>
        <v>Không XL</v>
      </c>
      <c r="I67" s="14"/>
    </row>
    <row r="68" spans="1:9" s="12" customFormat="1" ht="17.45" customHeight="1">
      <c r="A68" s="45">
        <v>57</v>
      </c>
      <c r="B68" s="53"/>
      <c r="C68" s="54"/>
      <c r="D68" s="55"/>
      <c r="E68" s="45"/>
      <c r="F68" s="66" t="str">
        <f t="shared" si="0"/>
        <v>Không XL</v>
      </c>
      <c r="G68" s="45"/>
      <c r="H68" s="66" t="str">
        <f t="shared" si="1"/>
        <v>Không XL</v>
      </c>
      <c r="I68" s="14"/>
    </row>
    <row r="69" spans="1:9" s="12" customFormat="1" ht="17.45" customHeight="1">
      <c r="A69" s="45">
        <v>58</v>
      </c>
      <c r="B69" s="53"/>
      <c r="C69" s="54"/>
      <c r="D69" s="55"/>
      <c r="E69" s="45"/>
      <c r="F69" s="66" t="str">
        <f t="shared" si="0"/>
        <v>Không XL</v>
      </c>
      <c r="G69" s="45"/>
      <c r="H69" s="66" t="str">
        <f t="shared" si="1"/>
        <v>Không XL</v>
      </c>
      <c r="I69" s="14"/>
    </row>
    <row r="70" spans="1:9" s="12" customFormat="1" ht="17.45" customHeight="1">
      <c r="A70" s="45">
        <v>59</v>
      </c>
      <c r="B70" s="53"/>
      <c r="C70" s="54"/>
      <c r="D70" s="55"/>
      <c r="E70" s="45"/>
      <c r="F70" s="66" t="str">
        <f t="shared" si="0"/>
        <v>Không XL</v>
      </c>
      <c r="G70" s="45"/>
      <c r="H70" s="66" t="str">
        <f t="shared" si="1"/>
        <v>Không XL</v>
      </c>
      <c r="I70" s="14"/>
    </row>
    <row r="71" spans="1:9" s="12" customFormat="1" ht="17.45" customHeight="1">
      <c r="A71" s="45">
        <v>60</v>
      </c>
      <c r="B71" s="53"/>
      <c r="C71" s="54"/>
      <c r="D71" s="55"/>
      <c r="E71" s="45"/>
      <c r="F71" s="66" t="str">
        <f t="shared" si="0"/>
        <v>Không XL</v>
      </c>
      <c r="G71" s="45"/>
      <c r="H71" s="66" t="str">
        <f t="shared" si="1"/>
        <v>Không XL</v>
      </c>
      <c r="I71" s="57"/>
    </row>
    <row r="72" spans="1:9" s="12" customFormat="1" ht="17.45" customHeight="1">
      <c r="A72" s="45">
        <v>61</v>
      </c>
      <c r="B72" s="53"/>
      <c r="C72" s="54"/>
      <c r="D72" s="55"/>
      <c r="E72" s="45"/>
      <c r="F72" s="66" t="str">
        <f t="shared" si="0"/>
        <v>Không XL</v>
      </c>
      <c r="G72" s="45"/>
      <c r="H72" s="66" t="str">
        <f t="shared" si="1"/>
        <v>Không XL</v>
      </c>
      <c r="I72" s="14"/>
    </row>
    <row r="73" spans="1:9" s="12" customFormat="1" ht="17.45" customHeight="1">
      <c r="A73" s="45">
        <v>62</v>
      </c>
      <c r="B73" s="53"/>
      <c r="C73" s="54"/>
      <c r="D73" s="55"/>
      <c r="E73" s="45"/>
      <c r="F73" s="66" t="str">
        <f t="shared" si="0"/>
        <v>Không XL</v>
      </c>
      <c r="G73" s="45"/>
      <c r="H73" s="66" t="str">
        <f t="shared" si="1"/>
        <v>Không XL</v>
      </c>
      <c r="I73" s="14"/>
    </row>
    <row r="74" spans="1:9" s="12" customFormat="1" ht="17.45" customHeight="1">
      <c r="A74" s="45">
        <v>63</v>
      </c>
      <c r="B74" s="53"/>
      <c r="C74" s="54"/>
      <c r="D74" s="55"/>
      <c r="E74" s="45"/>
      <c r="F74" s="66" t="str">
        <f t="shared" si="0"/>
        <v>Không XL</v>
      </c>
      <c r="G74" s="45"/>
      <c r="H74" s="66" t="str">
        <f t="shared" si="1"/>
        <v>Không XL</v>
      </c>
      <c r="I74" s="14"/>
    </row>
    <row r="75" spans="1:9" s="12" customFormat="1" ht="17.45" customHeight="1">
      <c r="A75" s="45">
        <v>64</v>
      </c>
      <c r="B75" s="53"/>
      <c r="C75" s="54"/>
      <c r="D75" s="55"/>
      <c r="E75" s="45"/>
      <c r="F75" s="66" t="str">
        <f t="shared" si="0"/>
        <v>Không XL</v>
      </c>
      <c r="G75" s="45"/>
      <c r="H75" s="66" t="str">
        <f t="shared" si="1"/>
        <v>Không XL</v>
      </c>
      <c r="I75" s="14"/>
    </row>
    <row r="76" spans="1:9" s="12" customFormat="1" ht="17.45" customHeight="1">
      <c r="A76" s="45">
        <v>65</v>
      </c>
      <c r="B76" s="53"/>
      <c r="C76" s="54"/>
      <c r="D76" s="55"/>
      <c r="E76" s="45"/>
      <c r="F76" s="66" t="str">
        <f t="shared" si="0"/>
        <v>Không XL</v>
      </c>
      <c r="G76" s="45"/>
      <c r="H76" s="66" t="str">
        <f t="shared" si="1"/>
        <v>Không XL</v>
      </c>
      <c r="I76" s="14"/>
    </row>
    <row r="77" spans="1:9" s="12" customFormat="1" ht="17.45" customHeight="1">
      <c r="A77" s="45">
        <v>66</v>
      </c>
      <c r="B77" s="53"/>
      <c r="C77" s="54"/>
      <c r="D77" s="55"/>
      <c r="E77" s="45"/>
      <c r="F77" s="66" t="str">
        <f t="shared" ref="F77" si="2">IF(AND(E77&gt;=90),"Xuất sắc",IF(AND(E77&gt;=80),"Tốt",IF(AND(E77&gt;=70),"Khá",IF(AND(E77&gt;=60),"TB",IF(AND(E77&gt;=50),"TB",IF(AND(E77&lt;50),IF(AND(E77&gt;0),"Yếu",IF(AND(E77=0),"Không XL"," "))))))))</f>
        <v>Không XL</v>
      </c>
      <c r="G77" s="45"/>
      <c r="H77" s="66" t="str">
        <f t="shared" ref="H77" si="3">IF(AND(G77&gt;=90),"Xuất sắc",IF(AND(G77&gt;=80),"Tốt",IF(AND(G77&gt;=70),"Khá",IF(AND(G77&gt;=60),"TB",IF(AND(G77&gt;=50),"TB",IF(AND(G77&lt;50),IF(AND(G77&gt;0),"Yếu",IF(AND(G77=0),"Không XL"," "))))))))</f>
        <v>Không XL</v>
      </c>
      <c r="I77" s="14"/>
    </row>
    <row r="78" spans="1:9" ht="20.100000000000001" customHeight="1">
      <c r="A78" s="46"/>
      <c r="B78" s="46"/>
      <c r="C78" s="101" t="s">
        <v>145</v>
      </c>
      <c r="D78" s="101"/>
      <c r="E78" s="101"/>
      <c r="F78" s="101"/>
      <c r="G78" s="101"/>
      <c r="H78" s="101"/>
      <c r="I78" s="101"/>
    </row>
    <row r="79" spans="1:9" ht="18" customHeight="1">
      <c r="C79" s="102" t="s">
        <v>146</v>
      </c>
      <c r="D79" s="103"/>
      <c r="E79" s="106" t="s">
        <v>141</v>
      </c>
      <c r="F79" s="107"/>
      <c r="G79" s="106" t="s">
        <v>142</v>
      </c>
      <c r="H79" s="107"/>
      <c r="I79" s="108" t="s">
        <v>13</v>
      </c>
    </row>
    <row r="80" spans="1:9" s="12" customFormat="1" ht="18" customHeight="1">
      <c r="C80" s="104"/>
      <c r="D80" s="105"/>
      <c r="E80" s="52" t="s">
        <v>147</v>
      </c>
      <c r="F80" s="19" t="s">
        <v>148</v>
      </c>
      <c r="G80" s="52" t="s">
        <v>147</v>
      </c>
      <c r="H80" s="19" t="s">
        <v>148</v>
      </c>
      <c r="I80" s="109"/>
    </row>
    <row r="81" spans="1:10" ht="18" customHeight="1">
      <c r="C81" s="83" t="s">
        <v>149</v>
      </c>
      <c r="D81" s="84"/>
      <c r="E81" s="58">
        <f>COUNTIF(F12:F77,"Xuất sắc")</f>
        <v>0</v>
      </c>
      <c r="F81" s="59">
        <f>E81*100/$A$77</f>
        <v>0</v>
      </c>
      <c r="G81" s="58">
        <f>COUNTIF(H12:H77,"Xuất sắc")</f>
        <v>0</v>
      </c>
      <c r="H81" s="59">
        <f>G81*100/$A$77</f>
        <v>0</v>
      </c>
      <c r="I81" s="60"/>
    </row>
    <row r="82" spans="1:10" ht="18" customHeight="1">
      <c r="C82" s="83" t="s">
        <v>150</v>
      </c>
      <c r="D82" s="84"/>
      <c r="E82" s="58">
        <f>COUNTIF(F12:F77,"Tốt")</f>
        <v>0</v>
      </c>
      <c r="F82" s="59">
        <f>E82*100/$A$77</f>
        <v>0</v>
      </c>
      <c r="G82" s="58">
        <f>COUNTIF(H12:H77,"Tốt")</f>
        <v>0</v>
      </c>
      <c r="H82" s="59">
        <f t="shared" ref="H82:H86" si="4">G82*100/$A$77</f>
        <v>0</v>
      </c>
      <c r="I82" s="60"/>
    </row>
    <row r="83" spans="1:10" ht="18" customHeight="1">
      <c r="C83" s="83" t="s">
        <v>151</v>
      </c>
      <c r="D83" s="84"/>
      <c r="E83" s="58">
        <f>COUNTIF(F12:F77,"Khá")</f>
        <v>0</v>
      </c>
      <c r="F83" s="59">
        <f t="shared" ref="F83:F86" si="5">E83*100/$A$77</f>
        <v>0</v>
      </c>
      <c r="G83" s="58">
        <f>COUNTIF(H12:H77,"Khá")</f>
        <v>0</v>
      </c>
      <c r="H83" s="59">
        <f t="shared" si="4"/>
        <v>0</v>
      </c>
      <c r="I83" s="60"/>
    </row>
    <row r="84" spans="1:10" ht="18" customHeight="1">
      <c r="C84" s="83" t="s">
        <v>152</v>
      </c>
      <c r="D84" s="84"/>
      <c r="E84" s="58">
        <f>COUNTIF(F12:F77,"TB")</f>
        <v>0</v>
      </c>
      <c r="F84" s="59">
        <f t="shared" si="5"/>
        <v>0</v>
      </c>
      <c r="G84" s="58">
        <f>COUNTIF(H12:H77,"TB")</f>
        <v>0</v>
      </c>
      <c r="H84" s="59">
        <f t="shared" si="4"/>
        <v>0</v>
      </c>
      <c r="I84" s="60"/>
    </row>
    <row r="85" spans="1:10" ht="18" customHeight="1">
      <c r="C85" s="83" t="s">
        <v>153</v>
      </c>
      <c r="D85" s="84"/>
      <c r="E85" s="58">
        <f>COUNTIF(F12:F77,"Yếu")</f>
        <v>0</v>
      </c>
      <c r="F85" s="59">
        <f t="shared" si="5"/>
        <v>0</v>
      </c>
      <c r="G85" s="58">
        <f>COUNTIF(H12:H77,"Yếu")</f>
        <v>0</v>
      </c>
      <c r="H85" s="59">
        <f t="shared" si="4"/>
        <v>0</v>
      </c>
      <c r="I85" s="60"/>
    </row>
    <row r="86" spans="1:10" ht="18" customHeight="1" thickBot="1">
      <c r="C86" s="85" t="s">
        <v>154</v>
      </c>
      <c r="D86" s="86"/>
      <c r="E86" s="61">
        <f>COUNTIF(F12:F77,"Không XL")</f>
        <v>66</v>
      </c>
      <c r="F86" s="62">
        <f t="shared" si="5"/>
        <v>100</v>
      </c>
      <c r="G86" s="61">
        <f>COUNTIF(H12:H77,"Không XL")</f>
        <v>66</v>
      </c>
      <c r="H86" s="62">
        <f t="shared" si="4"/>
        <v>100</v>
      </c>
      <c r="I86" s="63"/>
    </row>
    <row r="87" spans="1:10">
      <c r="C87" s="44"/>
      <c r="D87" s="44"/>
      <c r="F87" s="64"/>
    </row>
    <row r="88" spans="1:10" ht="18" customHeight="1">
      <c r="E88" s="87" t="s">
        <v>155</v>
      </c>
      <c r="F88" s="87"/>
      <c r="G88" s="87"/>
      <c r="H88" s="87"/>
      <c r="I88" s="87"/>
    </row>
    <row r="89" spans="1:10" ht="18" customHeight="1">
      <c r="A89" s="80" t="s">
        <v>156</v>
      </c>
      <c r="B89" s="80"/>
      <c r="C89" s="80"/>
      <c r="D89" s="80"/>
      <c r="E89" s="80"/>
      <c r="F89" s="80" t="s">
        <v>141</v>
      </c>
      <c r="G89" s="80"/>
      <c r="H89" s="80"/>
      <c r="I89" s="65" t="s">
        <v>157</v>
      </c>
      <c r="J89" s="65"/>
    </row>
    <row r="90" spans="1:10" ht="18" customHeight="1"/>
    <row r="91" spans="1:10" ht="18" customHeight="1"/>
    <row r="92" spans="1:10" ht="18" customHeight="1"/>
    <row r="93" spans="1:10" ht="18" customHeight="1">
      <c r="A93" s="4">
        <v>1</v>
      </c>
    </row>
  </sheetData>
  <mergeCells count="30">
    <mergeCell ref="A2:D2"/>
    <mergeCell ref="E2:I2"/>
    <mergeCell ref="A3:D3"/>
    <mergeCell ref="E3:I3"/>
    <mergeCell ref="A4:D4"/>
    <mergeCell ref="E4:I4"/>
    <mergeCell ref="C81:D81"/>
    <mergeCell ref="A5:D5"/>
    <mergeCell ref="A6:I6"/>
    <mergeCell ref="A7:I7"/>
    <mergeCell ref="A8:I8"/>
    <mergeCell ref="A10:A11"/>
    <mergeCell ref="B10:B11"/>
    <mergeCell ref="C10:D11"/>
    <mergeCell ref="E10:F10"/>
    <mergeCell ref="G10:H10"/>
    <mergeCell ref="I10:I11"/>
    <mergeCell ref="C78:I78"/>
    <mergeCell ref="C79:D80"/>
    <mergeCell ref="E79:F79"/>
    <mergeCell ref="G79:H79"/>
    <mergeCell ref="I79:I80"/>
    <mergeCell ref="A89:E89"/>
    <mergeCell ref="F89:H89"/>
    <mergeCell ref="C82:D82"/>
    <mergeCell ref="C83:D83"/>
    <mergeCell ref="C84:D84"/>
    <mergeCell ref="C85:D85"/>
    <mergeCell ref="C86:D86"/>
    <mergeCell ref="E88:I88"/>
  </mergeCells>
  <conditionalFormatting sqref="F12:F77 H12:H77">
    <cfRule type="cellIs" dxfId="1" priority="1" stopIfTrue="1" operator="equal">
      <formula>"SVG"</formula>
    </cfRule>
    <cfRule type="cellIs" dxfId="0" priority="2" stopIfTrue="1" operator="equal">
      <formula>"SVXS"</formula>
    </cfRule>
  </conditionalFormatting>
  <pageMargins left="0.5" right="0.25" top="0.5" bottom="0.5" header="0" footer="0.25"/>
  <pageSetup paperSize="9" scale="95"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1"/>
  <sheetViews>
    <sheetView workbookViewId="0">
      <selection activeCell="C1" sqref="C1"/>
    </sheetView>
  </sheetViews>
  <sheetFormatPr defaultColWidth="7.25" defaultRowHeight="12.75"/>
  <cols>
    <col min="1" max="1" width="23.5" style="1" customWidth="1"/>
    <col min="2" max="2" width="1" style="1" customWidth="1"/>
    <col min="3" max="3" width="25.375" style="1" customWidth="1"/>
    <col min="4" max="16384" width="7.25" style="1"/>
  </cols>
  <sheetData>
    <row r="1" spans="1:3" ht="16.5">
      <c r="A1" s="2"/>
      <c r="C1" s="2"/>
    </row>
    <row r="2" spans="1:3" ht="17.25" thickBot="1">
      <c r="A2" s="2"/>
    </row>
    <row r="3" spans="1:3" ht="17.25" thickBot="1">
      <c r="A3" s="2"/>
      <c r="C3" s="2"/>
    </row>
    <row r="4" spans="1:3" ht="16.5">
      <c r="A4" s="2"/>
      <c r="C4" s="2"/>
    </row>
    <row r="5" spans="1:3" ht="16.5">
      <c r="C5" s="2"/>
    </row>
    <row r="6" spans="1:3" ht="17.25" thickBot="1">
      <c r="C6" s="2"/>
    </row>
    <row r="7" spans="1:3" ht="16.5">
      <c r="A7" s="2"/>
      <c r="C7" s="2"/>
    </row>
    <row r="8" spans="1:3" ht="16.5">
      <c r="A8" s="2"/>
      <c r="C8" s="2"/>
    </row>
    <row r="9" spans="1:3" ht="16.5">
      <c r="A9"/>
      <c r="C9" s="2"/>
    </row>
    <row r="10" spans="1:3" ht="16.5">
      <c r="A10" s="2"/>
      <c r="C10" s="2"/>
    </row>
    <row r="11" spans="1:3" ht="17.25" thickBot="1">
      <c r="A11"/>
      <c r="C11" s="2"/>
    </row>
    <row r="12" spans="1:3" ht="16.5">
      <c r="C12" s="2"/>
    </row>
    <row r="13" spans="1:3" ht="17.25" thickBot="1">
      <c r="C13" s="2"/>
    </row>
    <row r="14" spans="1:3" ht="17.25" thickBot="1">
      <c r="A14" s="2"/>
      <c r="C14"/>
    </row>
    <row r="15" spans="1:3" ht="16.5">
      <c r="A15" s="2"/>
    </row>
    <row r="16" spans="1:3" ht="17.25" thickBot="1">
      <c r="A16" s="2"/>
    </row>
    <row r="17" spans="1:3" ht="17.25" thickBot="1">
      <c r="A17"/>
      <c r="C17" s="2"/>
    </row>
    <row r="18" spans="1:3" ht="16.5">
      <c r="C18" s="2"/>
    </row>
    <row r="19" spans="1:3" ht="16.5">
      <c r="C19" s="2"/>
    </row>
    <row r="20" spans="1:3" ht="16.5">
      <c r="A20"/>
      <c r="C20" s="2"/>
    </row>
    <row r="21" spans="1:3" ht="16.5">
      <c r="A21"/>
      <c r="C21" s="2"/>
    </row>
    <row r="22" spans="1:3" ht="16.5">
      <c r="A22" s="2"/>
      <c r="C22" s="2"/>
    </row>
    <row r="23" spans="1:3" ht="16.5">
      <c r="A23" s="2"/>
      <c r="C23"/>
    </row>
    <row r="24" spans="1:3" ht="16.5">
      <c r="A24" s="2"/>
    </row>
    <row r="25" spans="1:3" ht="16.5">
      <c r="A25" s="2"/>
    </row>
    <row r="26" spans="1:3" ht="17.25" thickBot="1">
      <c r="A26" s="2"/>
      <c r="C26"/>
    </row>
    <row r="27" spans="1:3" ht="16.5">
      <c r="A27" s="2"/>
      <c r="C27" s="2"/>
    </row>
    <row r="28" spans="1:3" ht="16.5">
      <c r="A28" s="2"/>
      <c r="C28" s="2"/>
    </row>
    <row r="29" spans="1:3" ht="16.5">
      <c r="A29" s="2"/>
      <c r="C29" s="2"/>
    </row>
    <row r="30" spans="1:3" ht="16.5">
      <c r="A30" s="2"/>
      <c r="C30" s="2"/>
    </row>
    <row r="31" spans="1:3" ht="16.5">
      <c r="A31" s="2"/>
      <c r="C31" s="2"/>
    </row>
    <row r="32" spans="1:3" ht="16.5">
      <c r="A32" s="2"/>
      <c r="C32" s="2"/>
    </row>
    <row r="33" spans="1:3" ht="16.5">
      <c r="A33" s="2"/>
      <c r="C33" s="2"/>
    </row>
    <row r="34" spans="1:3" ht="16.5">
      <c r="A34" s="2"/>
      <c r="C34" s="2"/>
    </row>
    <row r="35" spans="1:3" ht="16.5">
      <c r="A35" s="2"/>
      <c r="C35" s="2"/>
    </row>
    <row r="36" spans="1:3" ht="16.5">
      <c r="A36" s="2"/>
      <c r="C36"/>
    </row>
    <row r="37" spans="1:3" ht="16.5">
      <c r="A37" s="2"/>
    </row>
    <row r="38" spans="1:3" ht="16.5">
      <c r="A38" s="2"/>
    </row>
    <row r="39" spans="1:3" ht="16.5">
      <c r="A39" s="2"/>
      <c r="C39"/>
    </row>
    <row r="40" spans="1:3" ht="16.5">
      <c r="A40" s="2"/>
      <c r="C40" s="2"/>
    </row>
    <row r="41" spans="1:3" ht="16.5">
      <c r="A41"/>
      <c r="C41"/>
    </row>
  </sheetData>
  <sheetProtection password="8863" sheet="1" objects="1"/>
  <phoneticPr fontId="1"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RL.Cá nhân</vt:lpstr>
      <vt:lpstr>M. Tong hop</vt:lpstr>
      <vt:lpstr>'RL.Cá nhân'!Print_Titles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dc:creator>
  <cp:lastModifiedBy>WIN7X64</cp:lastModifiedBy>
  <cp:lastPrinted>2022-02-11T01:30:58Z</cp:lastPrinted>
  <dcterms:created xsi:type="dcterms:W3CDTF">1999-12-31T18:49:42Z</dcterms:created>
  <dcterms:modified xsi:type="dcterms:W3CDTF">2022-03-06T06:48:43Z</dcterms:modified>
</cp:coreProperties>
</file>